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240" windowHeight="13350" activeTab="2"/>
  </bookViews>
  <sheets>
    <sheet name="доходы" sheetId="2" r:id="rId1"/>
    <sheet name="расходы" sheetId="4" r:id="rId2"/>
    <sheet name="источники" sheetId="5" r:id="rId3"/>
  </sheets>
  <calcPr calcId="145621"/>
  <fileRecoveryPr repairLoad="1"/>
</workbook>
</file>

<file path=xl/calcChain.xml><?xml version="1.0" encoding="utf-8"?>
<calcChain xmlns="http://schemas.openxmlformats.org/spreadsheetml/2006/main">
  <c r="G62" i="2" l="1"/>
  <c r="D33" i="2" l="1"/>
  <c r="D10" i="2" s="1"/>
  <c r="D33" i="4"/>
  <c r="D10" i="4" s="1"/>
  <c r="D33" i="5"/>
  <c r="D10" i="5"/>
  <c r="C10" i="5"/>
  <c r="C10" i="2"/>
  <c r="C33" i="2"/>
  <c r="C33" i="4"/>
  <c r="C33" i="5"/>
  <c r="H67" i="4" l="1"/>
  <c r="H8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2" i="4"/>
  <c r="H13" i="4"/>
  <c r="H11" i="4"/>
  <c r="H10" i="4"/>
  <c r="H9" i="4"/>
  <c r="G8" i="4"/>
  <c r="G67" i="4" s="1"/>
  <c r="G59" i="4"/>
  <c r="G56" i="4"/>
  <c r="G53" i="4"/>
  <c r="F44" i="4"/>
  <c r="E44" i="4"/>
  <c r="G47" i="4"/>
  <c r="G44" i="4"/>
  <c r="G39" i="4"/>
  <c r="G33" i="4"/>
  <c r="G28" i="4"/>
  <c r="G21" i="4"/>
  <c r="G14" i="4"/>
  <c r="F61" i="2" l="1"/>
  <c r="E62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1" i="2"/>
  <c r="F13" i="2"/>
  <c r="F12" i="2"/>
  <c r="F10" i="2"/>
  <c r="E8" i="2"/>
  <c r="E53" i="2"/>
  <c r="E31" i="2"/>
  <c r="E51" i="2"/>
  <c r="E45" i="2"/>
  <c r="E41" i="2"/>
  <c r="E35" i="2"/>
  <c r="E32" i="2"/>
  <c r="E29" i="2"/>
  <c r="E26" i="2"/>
  <c r="E23" i="2"/>
  <c r="E19" i="2"/>
  <c r="E14" i="2"/>
  <c r="E11" i="2"/>
  <c r="E10" i="2" s="1"/>
  <c r="E9" i="2" s="1"/>
  <c r="F28" i="4" l="1"/>
  <c r="E21" i="4"/>
  <c r="E8" i="4" s="1"/>
  <c r="E39" i="4"/>
  <c r="F38" i="2"/>
  <c r="D41" i="2"/>
  <c r="C35" i="2"/>
  <c r="C11" i="2"/>
  <c r="C53" i="2"/>
  <c r="C29" i="2"/>
  <c r="C41" i="2"/>
  <c r="C19" i="2"/>
  <c r="F33" i="5"/>
  <c r="F10" i="5" s="1"/>
  <c r="E38" i="5"/>
  <c r="E36" i="5"/>
  <c r="B33" i="5"/>
  <c r="B10" i="5" s="1"/>
  <c r="C21" i="5"/>
  <c r="I67" i="4"/>
  <c r="F14" i="4"/>
  <c r="F21" i="4"/>
  <c r="F33" i="4"/>
  <c r="F39" i="4"/>
  <c r="F47" i="4"/>
  <c r="F53" i="4"/>
  <c r="F56" i="4"/>
  <c r="F59" i="4"/>
  <c r="E28" i="4"/>
  <c r="E33" i="4"/>
  <c r="E47" i="4"/>
  <c r="E53" i="4"/>
  <c r="E59" i="4"/>
  <c r="E56" i="4"/>
  <c r="D45" i="2"/>
  <c r="C45" i="2"/>
  <c r="C51" i="2"/>
  <c r="C32" i="2"/>
  <c r="E12" i="5"/>
  <c r="E27" i="5"/>
  <c r="E21" i="5"/>
  <c r="D53" i="2"/>
  <c r="D51" i="2"/>
  <c r="F21" i="5"/>
  <c r="C14" i="2"/>
  <c r="C23" i="2"/>
  <c r="C26" i="2"/>
  <c r="E33" i="5" l="1"/>
  <c r="E10" i="5" s="1"/>
  <c r="F8" i="4"/>
  <c r="F67" i="4" s="1"/>
  <c r="E67" i="4"/>
  <c r="D9" i="2"/>
  <c r="F9" i="2" s="1"/>
  <c r="C31" i="2"/>
  <c r="C9" i="2"/>
  <c r="D8" i="2" l="1"/>
  <c r="C8" i="2"/>
  <c r="C62" i="2" s="1"/>
  <c r="D62" i="2" l="1"/>
  <c r="F62" i="2" s="1"/>
  <c r="F8" i="2"/>
</calcChain>
</file>

<file path=xl/sharedStrings.xml><?xml version="1.0" encoding="utf-8"?>
<sst xmlns="http://schemas.openxmlformats.org/spreadsheetml/2006/main" count="320" uniqueCount="219">
  <si>
    <t>Наименование показателя</t>
  </si>
  <si>
    <t>КОДЫ</t>
  </si>
  <si>
    <t>РЗ</t>
  </si>
  <si>
    <t>ПР</t>
  </si>
  <si>
    <t>ЦСР</t>
  </si>
  <si>
    <t>Общегосударственные вопросы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</si>
  <si>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</si>
  <si>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</si>
  <si>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и органов государственной власти субъектов РФ и органов местного самоуправления</t>
  </si>
  <si>
    <t>Резервные фонды</t>
  </si>
  <si>
    <t>Реализация государственных функций, связанных с общегосударственным управлением</t>
  </si>
  <si>
    <t>Целевые программы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</si>
  <si>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</si>
  <si>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</si>
  <si>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</si>
  <si>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</si>
  <si>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Транспорт</t>
  </si>
  <si>
    <t>Дорожный фонд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</si>
  <si>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</si>
  <si>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</si>
  <si>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</si>
  <si>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</si>
  <si>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</si>
  <si>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Целевые программы МО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</si>
  <si>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</si>
  <si>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</si>
  <si>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</si>
  <si>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</si>
  <si>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</si>
  <si>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</si>
  <si>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</si>
  <si>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</si>
  <si>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</si>
  <si>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</si>
  <si>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</si>
  <si>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</si>
  <si>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</si>
  <si>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</si>
  <si>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ИТОГО РАСХОДОВ</t>
  </si>
  <si>
    <t xml:space="preserve"> </t>
  </si>
  <si>
    <t>код бюджетной классификации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</si>
  <si>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</si>
  <si>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</si>
  <si>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</si>
  <si>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</si>
  <si>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</si>
  <si>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</si>
  <si>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</si>
  <si>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</si>
  <si>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</si>
  <si>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 от осуществления деятельности  физическими лицами, зарегистрированными в качестве индивидуальных предпринимателей, нотариусов, занимающихся частной практикой, адвокатов  учредивших адвокатские кабинеты    и других лиц, занимающихся частной практикой  в соответствии со  статьей  227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</si>
  <si>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</si>
  <si>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</si>
  <si>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1 03 02260 01 0000 110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</si>
  <si>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</si>
  <si>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</si>
  <si>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</si>
  <si>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</si>
  <si>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</si>
  <si>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</si>
  <si>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1 07 01020 0 0000 110</t>
  </si>
  <si>
    <t>1 07 01030 01 0000 110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</si>
  <si>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</si>
  <si>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</si>
  <si>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</si>
  <si>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юрисдикцией, мировыми судьями (за исключением государственной пошлины по делам, рассматриваемым Верховным Судом РФ)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</si>
  <si>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</si>
  <si>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</si>
  <si>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</si>
  <si>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1 12 00000 00 0000 120</t>
  </si>
  <si>
    <t>ПЛАТЕЖИ ЗА ПОЛЬЗОВАНИЕ ПРИРОДНЫМИ РЕСУРСАМИ</t>
  </si>
  <si>
    <t>1 12 01000 01 0000 120</t>
  </si>
  <si>
    <t>1 12 01010 01 0000 120</t>
  </si>
  <si>
    <t>Плата за выбросы загрязняющих веществ  в атмосферный воздух стационарными  объектами</t>
  </si>
  <si>
    <t>1 12 01020 01 0000 120</t>
  </si>
  <si>
    <t>1 12 01030 01 0000 120</t>
  </si>
  <si>
    <t>Плата за сбросы загрязняющих веществ  в водные   объекты</t>
  </si>
  <si>
    <t>1 12 01040 01 0000 120</t>
  </si>
  <si>
    <t>Плата за размещение отходов  производства и потребления</t>
  </si>
  <si>
    <t>1 16 00000 00 0000 000</t>
  </si>
  <si>
    <t>ШТРАФЫ, САНКЦИИ, ВОЗМЕЩЕНИЕ УЩЕРБА</t>
  </si>
  <si>
    <t>1 17 00000 00 0000 180</t>
  </si>
  <si>
    <t>ПРОЧИЕ НЕНАЛОГОВЫЕ ДОХОДЫ</t>
  </si>
  <si>
    <t>2 00 00000 00 0000 000</t>
  </si>
  <si>
    <t>БЕЗВОЗМЕЗДНЫЕ ПОСТУПЛЕНИЯ</t>
  </si>
  <si>
    <t>Дотации муниципальных образований</t>
  </si>
  <si>
    <t>Субсидии бюджетам субъектов РФ и муниципальных образований</t>
  </si>
  <si>
    <t>Субвенции бюджетам субъектов РФ и муниципальных образований</t>
  </si>
  <si>
    <t>ИТОГО ДОХОДОВ</t>
  </si>
  <si>
    <t>Другие вопросы в области социальной политики</t>
  </si>
  <si>
    <t>00000 00000</t>
  </si>
  <si>
    <t>01</t>
  </si>
  <si>
    <t>02</t>
  </si>
  <si>
    <t>03</t>
  </si>
  <si>
    <t>04</t>
  </si>
  <si>
    <t>06</t>
  </si>
  <si>
    <t>0</t>
  </si>
  <si>
    <t>09</t>
  </si>
  <si>
    <t>08</t>
  </si>
  <si>
    <t>05</t>
  </si>
  <si>
    <t>07</t>
  </si>
  <si>
    <t>00000</t>
  </si>
  <si>
    <t>06065</t>
  </si>
  <si>
    <t>Виды привлеченных средств</t>
  </si>
  <si>
    <t xml:space="preserve">Анализ изменения расходной части бюджета </t>
  </si>
  <si>
    <t>Источники финансирования дефицита бюджета</t>
  </si>
  <si>
    <t>Источники внутреннего финансирования дефицита бюджета</t>
  </si>
  <si>
    <t>получение бюджетных кредитов от других бюджетов бюджетной системы</t>
  </si>
  <si>
    <t>погашение бюджетных кредитов, полученных от других бюджетов бюджетной системы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</si>
  <si>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</si>
  <si>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</si>
  <si>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</si>
  <si>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Анализ источников финансирования дефицита бюджета</t>
  </si>
  <si>
    <t>2 02 15002 05 0000 151</t>
  </si>
  <si>
    <t xml:space="preserve">Дотации на поддержку мер по обеспечению сбалансированности </t>
  </si>
  <si>
    <t>возврат бюджетных кредитов, предоставляемых бюджетам городских и сельских поселений из бюджета МР "Тунгокоченский район" в валюте РФ</t>
  </si>
  <si>
    <t>предоставление бюджетных кредитов бюджетам городских и сельских поселений  из бюджета МР "Тунгокоченский район" в валюте РФ</t>
  </si>
  <si>
    <t>Иные источники внутреннего финансирования дефицита бюджета</t>
  </si>
  <si>
    <t>Возврат межбюджетных трансфертов, имеющих целевое назначение прошлых лет</t>
  </si>
  <si>
    <t>Обеспечение проведения выборов и референдумов</t>
  </si>
  <si>
    <t>Функционирование Правительства РФ, высших исполнительных органов государственной власти субъектов РФ, местных администраций, из них</t>
  </si>
  <si>
    <t>Другие общегосударственные вопросы, из них</t>
  </si>
  <si>
    <t>13</t>
  </si>
  <si>
    <t>1 06 06000 00 0000 110</t>
  </si>
  <si>
    <t xml:space="preserve">  </t>
  </si>
  <si>
    <t>1 05 03000 01 0000 110</t>
  </si>
  <si>
    <t>Единый сельскохозяйственный налог</t>
  </si>
  <si>
    <t>Налог на имущество физических лиц</t>
  </si>
  <si>
    <t>2 18 00000 00 0000 150</t>
  </si>
  <si>
    <t>Проект Решения</t>
  </si>
  <si>
    <t xml:space="preserve"> Сельское хозяйство и рыболовство</t>
  </si>
  <si>
    <t>отклонение за счет округления</t>
  </si>
  <si>
    <t>Водное хозяйство</t>
  </si>
  <si>
    <t xml:space="preserve">ожидаемое исполнение </t>
  </si>
  <si>
    <t xml:space="preserve">ожидемое исполнение </t>
  </si>
  <si>
    <t>осуществление полномочий по составлению (изменению)списков кандидатов в присяжные заседатели федеральных судов общей юрисдикции в РФ</t>
  </si>
  <si>
    <t>Средства массовой информации</t>
  </si>
  <si>
    <t>12</t>
  </si>
  <si>
    <t>45700</t>
  </si>
  <si>
    <t>отклонение   гр4-гр.3</t>
  </si>
  <si>
    <t>Другие расходы</t>
  </si>
  <si>
    <t>Доходы от уплаты акцизов на моторные масла 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</si>
  <si>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</si>
  <si>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Доходы, от уплаты акцизов на дизельное топливо, подлежащие распределению между бюджетами субъектов РФ и местными бюджетами с учетом установленнных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</si>
  <si>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налогообложения, зачисляемый в бюджеты  муниципальных округов</t>
  </si>
  <si>
    <t>1 06 01000 14 0000 110</t>
  </si>
  <si>
    <t>Земельный налог</t>
  </si>
  <si>
    <t>Налог на добычу прочих полезных ископаемых</t>
  </si>
  <si>
    <t>1 11 05012 14 0000 120</t>
  </si>
  <si>
    <t>Доходы. Получаемые в виде арендной платы за земельные участки, государственная собственность на которые не разграничена.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</si>
  <si>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сиключением имущества муниципальных бюджетных и автономных учреждений)</t>
  </si>
  <si>
    <t>1 11 05034 14 0000 120</t>
  </si>
  <si>
    <t>ПРОЧИЕ ДОХОДЫ ОТ ОКАЗАНИЯ ПЛАТНЫХ УСЛУГ  (РАБОТ) ПОЛУЧАТЕЛЯМИ СРЕДСТВ БЮДЖЕТОВ МУНИЦИПАЛЬНЫХ ОКРУГОВ</t>
  </si>
  <si>
    <t>1 13 01994 14 0000 130</t>
  </si>
  <si>
    <t>Доходы от оказания платных услуг (работ) получателями стредств бюджетов муниципальных округов</t>
  </si>
  <si>
    <t>1 14 02043 14 0000 140</t>
  </si>
  <si>
    <t>ДОХОДЫ ОТ РЕАЛИЗАЦИИ ИМУЩЕСТВА, НАХОДЯЩЕГОСЯ В ГОСУДЕРСТВЕННОЙ И МУНИЦИПАЛЬНОЙ СОБСТВЕННОСТИ</t>
  </si>
  <si>
    <t>1 16 01000 01 0000 140</t>
  </si>
  <si>
    <t>Платежы в целях возмещения причиненного ущерба</t>
  </si>
  <si>
    <t>Платежи выплачиваемый в целях возмещения вреда</t>
  </si>
  <si>
    <t>Прочие неналоговые доходы бюджетов муниципальных округов</t>
  </si>
  <si>
    <t>1 17 05040 14 0000 180</t>
  </si>
  <si>
    <t>2 19 00000 14 0000 150</t>
  </si>
  <si>
    <t>1 03 02231 01 0000 110</t>
  </si>
  <si>
    <t>1 03 02241 01 0000 110</t>
  </si>
  <si>
    <t>1 03 02251 01 0000 110</t>
  </si>
  <si>
    <t>Налог на добычу прочих полезных ископаемых (за исключением полезных ископаемых, в отношении которых при налогообложении установлены рентный коэффициент, отличный от полезных ископаемых в виде природных алмазов, угля, в том числе коксующегося , железных руд, мнокомпонентной комплексой руды, в отношении которой при налогообложении установлен коэффициент, характеризующий стоимость ценных компонентов в руде)</t>
  </si>
  <si>
    <t>административные штрафы, установленные КоАП РФ</t>
  </si>
  <si>
    <t>1 16 02000 02 0000 140</t>
  </si>
  <si>
    <t>административные штрафы, установленные Законами субъектов РФ об административных правонарушениях</t>
  </si>
  <si>
    <t>1 16 07000 00 0000 140</t>
  </si>
  <si>
    <t>Штрафы, неустойки, пени, уплаченные в соотвествии с законом или договором в случае ненадлежащего исполнения обязательств перед госудерственным (муниципальным) органом, ограном управления, госудерственным внебюджетным фондом, казенным учреждением, Центральным банком РФ, иной организацией, действующей от имени РФ</t>
  </si>
  <si>
    <t>1 16 10000 00 0000 000</t>
  </si>
  <si>
    <t>1 16 11000 01 0000 000</t>
  </si>
  <si>
    <t>2 02 01000 00 0000 150</t>
  </si>
  <si>
    <t>2 02 02000 00 0000 150</t>
  </si>
  <si>
    <t>2 02 03000 00 0000 150</t>
  </si>
  <si>
    <t>2 02 04000 00 0000 150</t>
  </si>
  <si>
    <t>2 07 04050 14 0000 150</t>
  </si>
  <si>
    <t>Прочие безвозмездные поступления в бюджеты МО</t>
  </si>
  <si>
    <t>Функционирование высшего должностного лица мунмцмапльного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</si>
  <si>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 надзора, из них</t>
  </si>
  <si>
    <t>Руководитель контрольно-счетной палаты муниципального образования</t>
  </si>
  <si>
    <t>Молодежная политика</t>
  </si>
  <si>
    <t>00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</si>
  <si>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</si>
  <si>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</si>
  <si>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о вобласти национальной безопасности и правоохранительной дейтельности</t>
  </si>
  <si>
    <t>14</t>
  </si>
  <si>
    <t>Другие вопросы в области ЖКХ</t>
  </si>
  <si>
    <t>Здравовозранение</t>
  </si>
  <si>
    <t>Стационарная медицинская момощь</t>
  </si>
  <si>
    <t>Другие вопросы в области здравоохранения</t>
  </si>
  <si>
    <t>Иные выплат стимулирующего характера</t>
  </si>
  <si>
    <t>Дотации на обеспечение расходных обязательств бюджетов муниципальных округов</t>
  </si>
  <si>
    <t>Решение от 28.11.2024 № 50</t>
  </si>
  <si>
    <t>Анализ изменения доходной части бюджета Тугокоченского муниципального округа за 2025 год</t>
  </si>
  <si>
    <t>1 05 04020 02 0000 110</t>
  </si>
  <si>
    <t>Налог, взимаемый в связи с применением патентной системы налогообложения, зачисляемый в бюджеты  муниципальных округов</t>
  </si>
  <si>
    <t>1 05 01010 01 0000 110</t>
  </si>
  <si>
    <t>1 13 02064 14 0000 130</t>
  </si>
  <si>
    <t>Доходы поступающие в порядке возмещениярасходов, понесенных в связи с эксплуатацией имущества муниципальных округов</t>
  </si>
  <si>
    <t>Проект решения</t>
  </si>
  <si>
    <t>ожидаемое исполнение на 01.03.2025</t>
  </si>
  <si>
    <t>Решение от 28.11.2024 №50</t>
  </si>
  <si>
    <t>отклонение      (гр.6-гр.5)</t>
  </si>
  <si>
    <t>Решение от 27.03.2025</t>
  </si>
  <si>
    <t>Доходы бюджета МО от возврата межбюджетных трансфертов, имеющих целевое нахначение прошлых лет от поселений</t>
  </si>
  <si>
    <t>отклонение из г.5-г.4</t>
  </si>
  <si>
    <t>Решение от 27.03.2025 №91</t>
  </si>
  <si>
    <t>Прект решения</t>
  </si>
  <si>
    <t>Резервные фонды местных администраций</t>
  </si>
  <si>
    <t xml:space="preserve">01 </t>
  </si>
  <si>
    <t>Поощрение работников, занимающихся обеспечением по привлечению граждан на военную службу</t>
  </si>
  <si>
    <t>Другие вопросы в области охраны окружающей среды</t>
  </si>
  <si>
    <t>Дополнительное образование детей</t>
  </si>
  <si>
    <t>Решение от 28.11.204 № 50</t>
  </si>
  <si>
    <t>-3271,5</t>
  </si>
  <si>
    <t>справочно: дефицит=доходы 1 101 302,1   - расходы 1 139 072,4 = -37 770,3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</si>
</sst>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color indexed="18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7">
    <xf numFmtId="0" fontId="0" fillId="0" borderId="0" xfId="0"/>
    <xf numFmtId="0" fontId="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 applyBorder="1"/>
    <xf numFmtId="0" fontId="23" fillId="0" borderId="8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165" fontId="0" fillId="0" borderId="0" xfId="0" applyNumberFormat="1"/>
    <xf numFmtId="0" fontId="21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0" fillId="0" borderId="0" xfId="0" applyAlignment="1"/>
    <xf numFmtId="4" fontId="15" fillId="0" borderId="7" xfId="1" applyNumberFormat="1" applyFont="1" applyBorder="1" applyAlignment="1">
      <alignment horizontal="center" vertical="center" wrapText="1"/>
    </xf>
    <xf numFmtId="4" fontId="14" fillId="0" borderId="7" xfId="1" applyNumberFormat="1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4" fontId="12" fillId="0" borderId="7" xfId="1" applyNumberFormat="1" applyFont="1" applyBorder="1" applyAlignment="1">
      <alignment horizontal="center" vertical="center"/>
    </xf>
    <xf numFmtId="4" fontId="12" fillId="0" borderId="7" xfId="0" applyNumberFormat="1" applyFont="1" applyBorder="1" applyAlignment="1">
      <alignment horizontal="center" vertical="center"/>
    </xf>
    <xf numFmtId="4" fontId="16" fillId="0" borderId="7" xfId="0" applyNumberFormat="1" applyFont="1" applyBorder="1" applyAlignment="1">
      <alignment horizontal="center" vertical="center"/>
    </xf>
    <xf numFmtId="4" fontId="10" fillId="0" borderId="7" xfId="1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/>
    </xf>
    <xf numFmtId="4" fontId="10" fillId="0" borderId="7" xfId="1" applyNumberFormat="1" applyFont="1" applyBorder="1" applyAlignment="1">
      <alignment horizontal="center" vertical="center"/>
    </xf>
    <xf numFmtId="4" fontId="0" fillId="0" borderId="7" xfId="1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4" fontId="12" fillId="0" borderId="11" xfId="1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 wrapText="1"/>
    </xf>
    <xf numFmtId="4" fontId="12" fillId="0" borderId="7" xfId="1" applyNumberFormat="1" applyFont="1" applyBorder="1" applyAlignment="1">
      <alignment horizontal="center" vertical="center" wrapText="1"/>
    </xf>
    <xf numFmtId="4" fontId="15" fillId="0" borderId="7" xfId="1" applyNumberFormat="1" applyFon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 wrapText="1"/>
    </xf>
    <xf numFmtId="4" fontId="13" fillId="0" borderId="7" xfId="1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/>
    </xf>
    <xf numFmtId="4" fontId="5" fillId="2" borderId="7" xfId="1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0" fillId="3" borderId="7" xfId="1" applyNumberFormat="1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top"/>
    </xf>
    <xf numFmtId="4" fontId="2" fillId="3" borderId="7" xfId="0" applyNumberFormat="1" applyFont="1" applyFill="1" applyBorder="1" applyAlignment="1">
      <alignment horizontal="center" vertical="top"/>
    </xf>
    <xf numFmtId="4" fontId="0" fillId="3" borderId="7" xfId="1" applyNumberFormat="1" applyFont="1" applyFill="1" applyBorder="1" applyAlignment="1">
      <alignment horizontal="center" vertical="top"/>
    </xf>
    <xf numFmtId="4" fontId="3" fillId="3" borderId="7" xfId="1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/>
    </xf>
    <xf numFmtId="4" fontId="0" fillId="0" borderId="7" xfId="1" applyNumberFormat="1" applyFont="1" applyFill="1" applyBorder="1" applyAlignment="1">
      <alignment horizontal="center" vertical="center"/>
    </xf>
    <xf numFmtId="4" fontId="0" fillId="3" borderId="7" xfId="1" applyNumberFormat="1" applyFont="1" applyFill="1" applyBorder="1" applyAlignment="1">
      <alignment vertical="center"/>
    </xf>
    <xf numFmtId="4" fontId="5" fillId="3" borderId="7" xfId="0" applyNumberFormat="1" applyFont="1" applyFill="1" applyBorder="1" applyAlignment="1">
      <alignment horizontal="center" vertical="center"/>
    </xf>
    <xf numFmtId="4" fontId="0" fillId="3" borderId="7" xfId="0" applyNumberFormat="1" applyFill="1" applyBorder="1" applyAlignment="1">
      <alignment horizontal="center" vertical="center"/>
    </xf>
    <xf numFmtId="4" fontId="0" fillId="3" borderId="7" xfId="0" applyNumberFormat="1" applyFill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4" fillId="2" borderId="7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7" fillId="2" borderId="7" xfId="1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/>
    </xf>
    <xf numFmtId="4" fontId="6" fillId="2" borderId="7" xfId="1" applyNumberFormat="1" applyFont="1" applyFill="1" applyBorder="1" applyAlignment="1">
      <alignment horizontal="center" vertical="center" wrapText="1"/>
    </xf>
    <xf numFmtId="4" fontId="0" fillId="0" borderId="7" xfId="1" applyNumberFormat="1" applyFont="1" applyBorder="1" applyAlignment="1">
      <alignment vertical="center"/>
    </xf>
    <xf numFmtId="4" fontId="6" fillId="0" borderId="7" xfId="0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6" fillId="2" borderId="7" xfId="1" applyNumberFormat="1" applyFont="1" applyFill="1" applyBorder="1" applyAlignment="1">
      <alignment vertical="center" wrapText="1"/>
    </xf>
    <xf numFmtId="4" fontId="2" fillId="2" borderId="7" xfId="1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5" fillId="0" borderId="7" xfId="0" applyNumberFormat="1" applyFont="1" applyBorder="1" applyAlignment="1">
      <alignment vertical="center"/>
    </xf>
    <xf numFmtId="4" fontId="5" fillId="2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4" fontId="6" fillId="4" borderId="7" xfId="0" applyNumberFormat="1" applyFont="1" applyFill="1" applyBorder="1" applyAlignment="1">
      <alignment horizontal="center" vertical="center"/>
    </xf>
    <xf numFmtId="4" fontId="0" fillId="4" borderId="7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0" fillId="0" borderId="0" xfId="0" applyAlignment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 wrapText="1"/>
    </xf>
    <xf numFmtId="0" fontId="23" fillId="0" borderId="11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3" fillId="0" borderId="14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166" fontId="21" fillId="0" borderId="8" xfId="0" applyNumberFormat="1" applyFont="1" applyBorder="1" applyAlignment="1">
      <alignment horizontal="center" vertical="center"/>
    </xf>
    <xf numFmtId="166" fontId="21" fillId="0" borderId="14" xfId="0" applyNumberFormat="1" applyFont="1" applyBorder="1" applyAlignment="1">
      <alignment horizontal="center" vertical="center"/>
    </xf>
    <xf numFmtId="166" fontId="23" fillId="0" borderId="11" xfId="0" applyNumberFormat="1" applyFont="1" applyBorder="1" applyAlignment="1">
      <alignment horizontal="center" vertical="center"/>
    </xf>
    <xf numFmtId="166" fontId="23" fillId="0" borderId="8" xfId="0" applyNumberFormat="1" applyFont="1" applyBorder="1" applyAlignment="1">
      <alignment horizontal="center" vertical="center"/>
    </xf>
    <xf numFmtId="166" fontId="23" fillId="0" borderId="14" xfId="0" applyNumberFormat="1" applyFon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23" fillId="0" borderId="8" xfId="0" applyNumberFormat="1" applyFont="1" applyBorder="1" applyAlignment="1">
      <alignment horizontal="center" vertical="center"/>
    </xf>
    <xf numFmtId="166" fontId="0" fillId="0" borderId="7" xfId="0" applyNumberFormat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top" wrapText="1"/>
    </xf>
    <xf numFmtId="166" fontId="3" fillId="2" borderId="7" xfId="1" applyNumberFormat="1" applyFont="1" applyFill="1" applyBorder="1" applyAlignment="1">
      <alignment horizontal="center" vertical="top" wrapText="1"/>
    </xf>
    <xf numFmtId="166" fontId="3" fillId="3" borderId="7" xfId="0" applyNumberFormat="1" applyFont="1" applyFill="1" applyBorder="1" applyAlignment="1">
      <alignment horizontal="center" vertical="top"/>
    </xf>
    <xf numFmtId="166" fontId="5" fillId="0" borderId="7" xfId="0" applyNumberFormat="1" applyFont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4" borderId="7" xfId="1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>
      <alignment horizontal="center" vertical="center"/>
    </xf>
    <xf numFmtId="166" fontId="5" fillId="2" borderId="7" xfId="1" applyNumberFormat="1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center" vertical="center"/>
    </xf>
    <xf numFmtId="166" fontId="5" fillId="3" borderId="7" xfId="0" applyNumberFormat="1" applyFont="1" applyFill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/>
    </xf>
    <xf numFmtId="166" fontId="7" fillId="2" borderId="7" xfId="1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/>
    </xf>
    <xf numFmtId="166" fontId="6" fillId="2" borderId="7" xfId="1" applyNumberFormat="1" applyFont="1" applyFill="1" applyBorder="1" applyAlignment="1">
      <alignment horizontal="center" vertical="center" wrapText="1"/>
    </xf>
    <xf numFmtId="166" fontId="6" fillId="2" borderId="7" xfId="1" applyNumberFormat="1" applyFont="1" applyFill="1" applyBorder="1" applyAlignment="1">
      <alignment vertical="center" wrapText="1"/>
    </xf>
    <xf numFmtId="166" fontId="12" fillId="0" borderId="7" xfId="0" applyNumberFormat="1" applyFont="1" applyBorder="1" applyAlignment="1">
      <alignment vertical="center"/>
    </xf>
    <xf numFmtId="166" fontId="12" fillId="0" borderId="7" xfId="1" applyNumberFormat="1" applyFont="1" applyBorder="1" applyAlignment="1">
      <alignment horizontal="center" vertical="center"/>
    </xf>
    <xf numFmtId="166" fontId="16" fillId="0" borderId="7" xfId="0" applyNumberFormat="1" applyFont="1" applyBorder="1" applyAlignment="1">
      <alignment vertical="center"/>
    </xf>
    <xf numFmtId="166" fontId="16" fillId="0" borderId="7" xfId="1" applyNumberFormat="1" applyFont="1" applyBorder="1" applyAlignment="1">
      <alignment horizontal="center" vertical="center"/>
    </xf>
    <xf numFmtId="166" fontId="10" fillId="0" borderId="7" xfId="0" applyNumberFormat="1" applyFont="1" applyBorder="1" applyAlignment="1">
      <alignment vertical="center" wrapText="1"/>
    </xf>
    <xf numFmtId="166" fontId="10" fillId="0" borderId="7" xfId="1" applyNumberFormat="1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justify" vertical="center"/>
    </xf>
    <xf numFmtId="166" fontId="10" fillId="0" borderId="7" xfId="1" applyNumberFormat="1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/>
    </xf>
    <xf numFmtId="166" fontId="12" fillId="0" borderId="7" xfId="0" applyNumberFormat="1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166" fontId="0" fillId="0" borderId="7" xfId="1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vertical="center" wrapText="1"/>
    </xf>
    <xf numFmtId="166" fontId="14" fillId="0" borderId="7" xfId="1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0" fillId="0" borderId="0" xfId="0" applyFont="1"/>
    <xf numFmtId="4" fontId="7" fillId="2" borderId="7" xfId="1" applyNumberFormat="1" applyFont="1" applyFill="1" applyBorder="1" applyAlignment="1">
      <alignment vertical="center" wrapText="1"/>
    </xf>
    <xf numFmtId="4" fontId="21" fillId="2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="90" zoomScaleNormal="90" workbookViewId="0">
      <pane xSplit="2" ySplit="6" topLeftCell="C7" activePane="bottomRight" state="frozen"/>
      <selection activeCell="A42" sqref="A42"/>
      <selection pane="topRight" activeCell="A42" sqref="A42"/>
      <selection pane="bottomLeft" activeCell="A42" sqref="A42"/>
      <selection pane="bottomRight" activeCell="G63" sqref="G63"/>
    </sheetView>
  </sheetViews>
  <sheetFormatPr defaultRowHeight="12.75" x14ac:dyDescent="0.2"/>
  <cols>
    <col min="1" max="1" width="25.140625" customWidth="1"/>
    <col min="2" max="2" width="59.5703125" customWidth="1"/>
    <col min="3" max="3" width="26" customWidth="1"/>
    <col min="4" max="7" width="17.7109375" customWidth="1"/>
  </cols>
  <sheetData>
    <row r="1" spans="1:10" x14ac:dyDescent="0.2">
      <c r="D1" s="1"/>
      <c r="E1" s="1"/>
      <c r="F1" s="1"/>
      <c r="G1" s="1"/>
    </row>
    <row r="3" spans="1:10" ht="15" x14ac:dyDescent="0.2">
      <c r="A3" s="124" t="s">
        <v>196</v>
      </c>
      <c r="B3" s="124"/>
      <c r="C3" s="124"/>
      <c r="D3" s="2"/>
      <c r="E3" s="12"/>
      <c r="F3" s="2"/>
      <c r="G3" s="2"/>
    </row>
    <row r="6" spans="1:10" ht="47.25" customHeight="1" x14ac:dyDescent="0.2">
      <c r="A6" s="27" t="s">
        <v>40</v>
      </c>
      <c r="B6" s="27" t="s">
        <v>0</v>
      </c>
      <c r="C6" s="28" t="s">
        <v>195</v>
      </c>
      <c r="D6" s="29" t="s">
        <v>206</v>
      </c>
      <c r="E6" s="29" t="s">
        <v>202</v>
      </c>
      <c r="F6" s="29" t="s">
        <v>208</v>
      </c>
      <c r="G6" s="29" t="s">
        <v>203</v>
      </c>
    </row>
    <row r="7" spans="1:10" ht="16.5" customHeight="1" x14ac:dyDescent="0.2">
      <c r="A7" s="16">
        <v>1</v>
      </c>
      <c r="B7" s="16">
        <v>2</v>
      </c>
      <c r="C7" s="16">
        <v>3</v>
      </c>
      <c r="D7" s="30">
        <v>4</v>
      </c>
      <c r="E7" s="30">
        <v>5</v>
      </c>
      <c r="F7" s="30">
        <v>6</v>
      </c>
      <c r="G7" s="30">
        <v>7</v>
      </c>
    </row>
    <row r="8" spans="1:10" x14ac:dyDescent="0.2">
      <c r="A8" s="17" t="s">
        <v>41</v>
      </c>
      <c r="B8" s="17" t="s">
        <v>42</v>
      </c>
      <c r="C8" s="36">
        <f>C9+C31</f>
        <v>163689.09999999986</v>
      </c>
      <c r="D8" s="36">
        <f>D9+D31</f>
        <v>37770.299999999814</v>
      </c>
      <c r="E8" s="36">
        <f>E9+E31</f>
        <v>430301.6</v>
      </c>
      <c r="F8" s="36">
        <f t="shared" ref="F8:F37" si="0">E8-D8</f>
        <v>392531.30000000016</v>
      </c>
      <c r="G8" s="36">
        <v>430301.6</v>
      </c>
    </row>
    <row r="9" spans="1:10" x14ac:dyDescent="0.2">
      <c r="A9" s="15"/>
      <c r="B9" s="31" t="s">
        <v>43</v>
      </c>
      <c r="C9" s="37">
        <f>C10+C14+C19+C23+C26+C29</f>
        <v>75045.5</v>
      </c>
      <c r="D9" s="37">
        <f>D10+D14+D19+D23+D26+D29</f>
        <v>37770.299999999814</v>
      </c>
      <c r="E9" s="37">
        <f>E10+E14+E19+E23+E26+E29</f>
        <v>401861.6</v>
      </c>
      <c r="F9" s="37">
        <f t="shared" si="0"/>
        <v>364091.30000000016</v>
      </c>
      <c r="G9" s="38"/>
    </row>
    <row r="10" spans="1:10" x14ac:dyDescent="0.2">
      <c r="A10" s="18" t="s">
        <v>44</v>
      </c>
      <c r="B10" s="199" t="s">
        <v>45</v>
      </c>
      <c r="C10" s="200">
        <f>C11</f>
        <v>-2896.5</v>
      </c>
      <c r="D10" s="200">
        <f>D12+D21+D33</f>
        <v>37770.299999999814</v>
      </c>
      <c r="E10" s="200">
        <f>E11</f>
        <v>286286.09999999998</v>
      </c>
      <c r="F10" s="200">
        <f t="shared" si="0"/>
        <v>248515.80000000016</v>
      </c>
      <c r="G10" s="40"/>
    </row>
    <row r="11" spans="1:10" x14ac:dyDescent="0.2">
      <c r="A11" s="19" t="s">
        <v>46</v>
      </c>
      <c r="B11" s="201" t="s">
        <v>47</v>
      </c>
      <c r="C11" s="202">
        <f>C12+C13</f>
        <v>-2896.5</v>
      </c>
      <c r="D11" s="202"/>
      <c r="E11" s="202">
        <f>E12+E13</f>
        <v>286286.09999999998</v>
      </c>
      <c r="F11" s="202">
        <f t="shared" si="0"/>
        <v>286286.09999999998</v>
      </c>
      <c r="G11" s="41"/>
    </row>
    <row r="12" spans="1:10" ht="60.75" customHeight="1" x14ac:dyDescent="0.2">
      <c r="A12" s="14" t="s">
        <v>48</v>
      </c>
      <c r="B12" s="203">
        <v>-3271.5</v>
      </c>
      <c r="C12" s="204">
        <v>-3271.5</v>
      </c>
      <c r="D12" s="204">
        <v>-3271.5</v>
      </c>
      <c r="E12" s="204">
        <v>285911.09999999998</v>
      </c>
      <c r="F12" s="204">
        <f t="shared" si="0"/>
        <v>289182.59999999998</v>
      </c>
      <c r="G12" s="43"/>
    </row>
    <row r="13" spans="1:10" s="13" customFormat="1" ht="90.75" customHeight="1" x14ac:dyDescent="0.2">
      <c r="A13" s="14" t="s">
        <v>49</v>
      </c>
      <c r="B13" s="203" t="s">
        <v>50</v>
      </c>
      <c r="C13" s="204">
        <v>375</v>
      </c>
      <c r="D13" s="204"/>
      <c r="E13" s="204">
        <v>375</v>
      </c>
      <c r="F13" s="204">
        <f t="shared" si="0"/>
        <v>375</v>
      </c>
      <c r="G13" s="43"/>
      <c r="J13" s="13" t="s">
        <v>39</v>
      </c>
    </row>
    <row r="14" spans="1:10" ht="25.5" x14ac:dyDescent="0.2">
      <c r="A14" s="20" t="s">
        <v>51</v>
      </c>
      <c r="B14" s="205" t="s">
        <v>52</v>
      </c>
      <c r="C14" s="200">
        <f>C15+C16+C17+C18</f>
        <v>13205.5</v>
      </c>
      <c r="D14" s="200"/>
      <c r="E14" s="200">
        <f>E15+E16+E17+E18</f>
        <v>15839</v>
      </c>
      <c r="F14" s="200">
        <f t="shared" si="0"/>
        <v>15839</v>
      </c>
      <c r="G14" s="40"/>
    </row>
    <row r="15" spans="1:10" ht="48" customHeight="1" x14ac:dyDescent="0.2">
      <c r="A15" s="14" t="s">
        <v>163</v>
      </c>
      <c r="B15" s="203" t="s">
        <v>143</v>
      </c>
      <c r="C15" s="206">
        <v>7808.1</v>
      </c>
      <c r="D15" s="206"/>
      <c r="E15" s="206">
        <v>8438.7000000000007</v>
      </c>
      <c r="F15" s="206">
        <f t="shared" si="0"/>
        <v>8438.7000000000007</v>
      </c>
      <c r="G15" s="43"/>
    </row>
    <row r="16" spans="1:10" ht="66" customHeight="1" x14ac:dyDescent="0.2">
      <c r="A16" s="14" t="s">
        <v>164</v>
      </c>
      <c r="B16" s="203" t="s">
        <v>141</v>
      </c>
      <c r="C16" s="206">
        <v>47.9</v>
      </c>
      <c r="D16" s="206"/>
      <c r="E16" s="206">
        <v>43.3</v>
      </c>
      <c r="F16" s="206">
        <f t="shared" si="0"/>
        <v>43.3</v>
      </c>
      <c r="G16" s="43"/>
    </row>
    <row r="17" spans="1:7" ht="63.75" x14ac:dyDescent="0.2">
      <c r="A17" s="14" t="s">
        <v>165</v>
      </c>
      <c r="B17" s="203" t="s">
        <v>142</v>
      </c>
      <c r="C17" s="206">
        <v>8621</v>
      </c>
      <c r="D17" s="206"/>
      <c r="E17" s="206">
        <v>8670</v>
      </c>
      <c r="F17" s="206">
        <f t="shared" si="0"/>
        <v>8670</v>
      </c>
      <c r="G17" s="43"/>
    </row>
    <row r="18" spans="1:7" ht="66.75" customHeight="1" x14ac:dyDescent="0.2">
      <c r="A18" s="14" t="s">
        <v>53</v>
      </c>
      <c r="B18" s="203">
        <v>-3271.5</v>
      </c>
      <c r="C18" s="206">
        <v>-3271.5</v>
      </c>
      <c r="D18" s="206">
        <v>-3271.5</v>
      </c>
      <c r="E18" s="206">
        <v>-1313</v>
      </c>
      <c r="F18" s="206">
        <f t="shared" si="0"/>
        <v>1958.5</v>
      </c>
      <c r="G18" s="43"/>
    </row>
    <row r="19" spans="1:7" x14ac:dyDescent="0.2">
      <c r="A19" s="20" t="s">
        <v>54</v>
      </c>
      <c r="B19" s="207" t="s">
        <v>55</v>
      </c>
      <c r="C19" s="200">
        <f>C20+C21+C22</f>
        <v>4879.7</v>
      </c>
      <c r="D19" s="200"/>
      <c r="E19" s="200">
        <f>E20+E21+E22</f>
        <v>4879.7</v>
      </c>
      <c r="F19" s="200">
        <f t="shared" si="0"/>
        <v>4879.7</v>
      </c>
      <c r="G19" s="40"/>
    </row>
    <row r="20" spans="1:7" x14ac:dyDescent="0.2">
      <c r="A20" s="14" t="s">
        <v>125</v>
      </c>
      <c r="B20" s="203" t="s">
        <v>126</v>
      </c>
      <c r="C20" s="206">
        <v>3</v>
      </c>
      <c r="D20" s="206"/>
      <c r="E20" s="206">
        <v>3</v>
      </c>
      <c r="F20" s="206">
        <f t="shared" si="0"/>
        <v>3</v>
      </c>
      <c r="G20" s="43"/>
    </row>
    <row r="21" spans="1:7" ht="40.5" customHeight="1" x14ac:dyDescent="0.2">
      <c r="A21" s="14" t="s">
        <v>197</v>
      </c>
      <c r="B21" s="203" t="s">
        <v>198</v>
      </c>
      <c r="C21" s="206">
        <v>1000</v>
      </c>
      <c r="D21" s="206"/>
      <c r="E21" s="206">
        <v>1000</v>
      </c>
      <c r="F21" s="206">
        <f t="shared" si="0"/>
        <v>1000</v>
      </c>
      <c r="G21" s="43"/>
    </row>
    <row r="22" spans="1:7" ht="38.25" x14ac:dyDescent="0.2">
      <c r="A22" s="14" t="s">
        <v>199</v>
      </c>
      <c r="B22" s="203" t="s">
        <v>144</v>
      </c>
      <c r="C22" s="206">
        <v>3876.7</v>
      </c>
      <c r="D22" s="206"/>
      <c r="E22" s="206">
        <v>3876.7</v>
      </c>
      <c r="F22" s="206">
        <f t="shared" si="0"/>
        <v>3876.7</v>
      </c>
      <c r="G22" s="43"/>
    </row>
    <row r="23" spans="1:7" x14ac:dyDescent="0.2">
      <c r="A23" s="20" t="s">
        <v>56</v>
      </c>
      <c r="B23" s="208" t="s">
        <v>57</v>
      </c>
      <c r="C23" s="200">
        <f>C24+C25</f>
        <v>2016</v>
      </c>
      <c r="D23" s="207"/>
      <c r="E23" s="207">
        <f>E24+E25</f>
        <v>2016</v>
      </c>
      <c r="F23" s="207">
        <f t="shared" si="0"/>
        <v>2016</v>
      </c>
      <c r="G23" s="40"/>
    </row>
    <row r="24" spans="1:7" x14ac:dyDescent="0.2">
      <c r="A24" s="14" t="s">
        <v>145</v>
      </c>
      <c r="B24" s="203" t="s">
        <v>127</v>
      </c>
      <c r="C24" s="206">
        <v>875</v>
      </c>
      <c r="D24" s="206"/>
      <c r="E24" s="206">
        <v>875</v>
      </c>
      <c r="F24" s="206">
        <f t="shared" si="0"/>
        <v>875</v>
      </c>
      <c r="G24" s="43"/>
    </row>
    <row r="25" spans="1:7" x14ac:dyDescent="0.2">
      <c r="A25" s="14" t="s">
        <v>123</v>
      </c>
      <c r="B25" s="203" t="s">
        <v>146</v>
      </c>
      <c r="C25" s="206">
        <v>1141</v>
      </c>
      <c r="D25" s="206"/>
      <c r="E25" s="206">
        <v>1141</v>
      </c>
      <c r="F25" s="206">
        <f t="shared" si="0"/>
        <v>1141</v>
      </c>
      <c r="G25" s="43"/>
    </row>
    <row r="26" spans="1:7" ht="25.5" x14ac:dyDescent="0.2">
      <c r="A26" s="20" t="s">
        <v>58</v>
      </c>
      <c r="B26" s="208" t="s">
        <v>59</v>
      </c>
      <c r="C26" s="200">
        <f>C27+C28</f>
        <v>56440.800000000003</v>
      </c>
      <c r="D26" s="200"/>
      <c r="E26" s="200">
        <f>E27+E28</f>
        <v>91440.8</v>
      </c>
      <c r="F26" s="200">
        <f t="shared" si="0"/>
        <v>91440.8</v>
      </c>
      <c r="G26" s="40"/>
    </row>
    <row r="27" spans="1:7" ht="15" customHeight="1" x14ac:dyDescent="0.2">
      <c r="A27" s="14" t="s">
        <v>60</v>
      </c>
      <c r="B27" s="203" t="s">
        <v>147</v>
      </c>
      <c r="C27" s="206">
        <v>56440.800000000003</v>
      </c>
      <c r="D27" s="209"/>
      <c r="E27" s="209">
        <v>91440.8</v>
      </c>
      <c r="F27" s="209">
        <f t="shared" si="0"/>
        <v>91440.8</v>
      </c>
      <c r="G27" s="43"/>
    </row>
    <row r="28" spans="1:7" ht="107.25" customHeight="1" x14ac:dyDescent="0.2">
      <c r="A28" s="14" t="s">
        <v>61</v>
      </c>
      <c r="B28" s="203" t="s">
        <v>166</v>
      </c>
      <c r="C28" s="206">
        <v>0</v>
      </c>
      <c r="D28" s="210"/>
      <c r="E28" s="210"/>
      <c r="F28" s="210">
        <f t="shared" si="0"/>
        <v>0</v>
      </c>
      <c r="G28" s="43"/>
    </row>
    <row r="29" spans="1:7" x14ac:dyDescent="0.2">
      <c r="A29" s="20" t="s">
        <v>62</v>
      </c>
      <c r="B29" s="207" t="s">
        <v>63</v>
      </c>
      <c r="C29" s="200">
        <f>C30</f>
        <v>1400</v>
      </c>
      <c r="D29" s="207"/>
      <c r="E29" s="207">
        <f>E30</f>
        <v>1400</v>
      </c>
      <c r="F29" s="207">
        <f t="shared" si="0"/>
        <v>1400</v>
      </c>
      <c r="G29" s="40"/>
    </row>
    <row r="30" spans="1:7" ht="51" x14ac:dyDescent="0.2">
      <c r="A30" s="14" t="s">
        <v>64</v>
      </c>
      <c r="B30" s="203" t="s">
        <v>65</v>
      </c>
      <c r="C30" s="206">
        <v>1400</v>
      </c>
      <c r="D30" s="209"/>
      <c r="E30" s="209">
        <v>1400</v>
      </c>
      <c r="F30" s="209">
        <f t="shared" si="0"/>
        <v>1400</v>
      </c>
      <c r="G30" s="43"/>
    </row>
    <row r="31" spans="1:7" x14ac:dyDescent="0.2">
      <c r="A31" s="14"/>
      <c r="B31" s="211" t="s">
        <v>66</v>
      </c>
      <c r="C31" s="212">
        <f>C32+C35+C41+C44+C45+C51</f>
        <v>88643.59999999986</v>
      </c>
      <c r="D31" s="213"/>
      <c r="E31" s="213">
        <f>E32+E35+E41+E44+E45+E51</f>
        <v>28440</v>
      </c>
      <c r="F31" s="213">
        <f t="shared" si="0"/>
        <v>28440</v>
      </c>
      <c r="G31" s="46"/>
    </row>
    <row r="32" spans="1:7" ht="38.25" x14ac:dyDescent="0.2">
      <c r="A32" s="20" t="s">
        <v>67</v>
      </c>
      <c r="B32" s="208" t="s">
        <v>68</v>
      </c>
      <c r="C32" s="200">
        <f>C33+C34</f>
        <v>42041.79999999993</v>
      </c>
      <c r="D32" s="207"/>
      <c r="E32" s="207">
        <f>E33+E34</f>
        <v>2880</v>
      </c>
      <c r="F32" s="207">
        <f t="shared" si="0"/>
        <v>2880</v>
      </c>
      <c r="G32" s="40"/>
    </row>
    <row r="33" spans="1:9" ht="38.25" x14ac:dyDescent="0.2">
      <c r="A33" s="14" t="s">
        <v>148</v>
      </c>
      <c r="B33" s="203" t="s">
        <v>149</v>
      </c>
      <c r="C33" s="206">
        <f>C36+C38</f>
        <v>41041.79999999993</v>
      </c>
      <c r="D33" s="206">
        <f>D36+D38</f>
        <v>41041.799999999814</v>
      </c>
      <c r="E33" s="206">
        <v>1880</v>
      </c>
      <c r="F33" s="206">
        <f t="shared" si="0"/>
        <v>-39161.799999999814</v>
      </c>
      <c r="G33" s="43"/>
    </row>
    <row r="34" spans="1:9" ht="63.75" x14ac:dyDescent="0.2">
      <c r="A34" s="14" t="s">
        <v>151</v>
      </c>
      <c r="B34" s="203" t="s">
        <v>150</v>
      </c>
      <c r="C34" s="206">
        <v>1000</v>
      </c>
      <c r="D34" s="206"/>
      <c r="E34" s="206">
        <v>1000</v>
      </c>
      <c r="F34" s="206">
        <f t="shared" si="0"/>
        <v>1000</v>
      </c>
      <c r="G34" s="43"/>
    </row>
    <row r="35" spans="1:9" x14ac:dyDescent="0.2">
      <c r="A35" s="20" t="s">
        <v>69</v>
      </c>
      <c r="B35" s="208" t="s">
        <v>70</v>
      </c>
      <c r="C35" s="200">
        <f>C36+C37+C38+C39+C40</f>
        <v>41341.79999999993</v>
      </c>
      <c r="D35" s="207"/>
      <c r="E35" s="207">
        <f>E36+E37+E38+E39+E40</f>
        <v>20300</v>
      </c>
      <c r="F35" s="207">
        <f t="shared" si="0"/>
        <v>20300</v>
      </c>
      <c r="G35" s="40"/>
    </row>
    <row r="36" spans="1:9" x14ac:dyDescent="0.2">
      <c r="A36" s="14" t="s">
        <v>71</v>
      </c>
      <c r="B36" s="203">
        <v>-859453.7</v>
      </c>
      <c r="C36" s="206">
        <v>-1021138.6</v>
      </c>
      <c r="D36" s="206">
        <v>-1101302.1000000001</v>
      </c>
      <c r="E36" s="206"/>
      <c r="F36" s="206">
        <f t="shared" si="0"/>
        <v>1101302.1000000001</v>
      </c>
      <c r="G36" s="47"/>
    </row>
    <row r="37" spans="1:9" ht="25.5" x14ac:dyDescent="0.2">
      <c r="A37" s="14" t="s">
        <v>72</v>
      </c>
      <c r="B37" s="203" t="s">
        <v>73</v>
      </c>
      <c r="C37" s="206">
        <v>100</v>
      </c>
      <c r="D37" s="206"/>
      <c r="E37" s="206">
        <v>100</v>
      </c>
      <c r="F37" s="206">
        <f t="shared" si="0"/>
        <v>100</v>
      </c>
      <c r="G37" s="43"/>
    </row>
    <row r="38" spans="1:9" x14ac:dyDescent="0.2">
      <c r="A38" s="14" t="s">
        <v>74</v>
      </c>
      <c r="B38" s="203">
        <v>859453.7</v>
      </c>
      <c r="C38" s="206">
        <v>1062180.3999999999</v>
      </c>
      <c r="D38" s="206">
        <v>1142343.8999999999</v>
      </c>
      <c r="E38" s="206"/>
      <c r="F38" s="206">
        <f t="shared" ref="F38" si="1">D38-C38</f>
        <v>80163.5</v>
      </c>
      <c r="G38" s="43"/>
    </row>
    <row r="39" spans="1:9" x14ac:dyDescent="0.2">
      <c r="A39" s="14" t="s">
        <v>75</v>
      </c>
      <c r="B39" s="203" t="s">
        <v>76</v>
      </c>
      <c r="C39" s="206">
        <v>50</v>
      </c>
      <c r="D39" s="206"/>
      <c r="E39" s="206">
        <v>20050</v>
      </c>
      <c r="F39" s="206">
        <f t="shared" ref="F39:F62" si="2">E39-D39</f>
        <v>20050</v>
      </c>
      <c r="G39" s="43"/>
    </row>
    <row r="40" spans="1:9" x14ac:dyDescent="0.2">
      <c r="A40" s="14" t="s">
        <v>77</v>
      </c>
      <c r="B40" s="15" t="s">
        <v>78</v>
      </c>
      <c r="C40" s="44">
        <v>150</v>
      </c>
      <c r="D40" s="44">
        <v>150</v>
      </c>
      <c r="E40" s="44">
        <v>150</v>
      </c>
      <c r="F40" s="44">
        <f t="shared" si="2"/>
        <v>0</v>
      </c>
      <c r="G40" s="43"/>
    </row>
    <row r="41" spans="1:9" ht="12.75" customHeight="1" x14ac:dyDescent="0.2">
      <c r="A41" s="21" t="s">
        <v>218</v>
      </c>
      <c r="B41" s="21" t="s">
        <v>152</v>
      </c>
      <c r="C41" s="48">
        <f>C42+C43</f>
        <v>1370</v>
      </c>
      <c r="D41" s="49">
        <f>D42+D43</f>
        <v>1370</v>
      </c>
      <c r="E41" s="50">
        <f>E42+E43</f>
        <v>1370</v>
      </c>
      <c r="F41" s="49">
        <f t="shared" si="2"/>
        <v>0</v>
      </c>
      <c r="G41" s="51"/>
    </row>
    <row r="42" spans="1:9" ht="24.75" customHeight="1" x14ac:dyDescent="0.2">
      <c r="A42" s="15" t="s">
        <v>153</v>
      </c>
      <c r="B42" s="15" t="s">
        <v>154</v>
      </c>
      <c r="C42" s="42">
        <v>1320</v>
      </c>
      <c r="D42" s="52">
        <v>1320</v>
      </c>
      <c r="E42" s="52">
        <v>1320</v>
      </c>
      <c r="F42" s="50">
        <f t="shared" si="2"/>
        <v>0</v>
      </c>
      <c r="G42" s="43"/>
    </row>
    <row r="43" spans="1:9" ht="38.25" x14ac:dyDescent="0.2">
      <c r="A43" s="15" t="s">
        <v>200</v>
      </c>
      <c r="B43" s="15" t="s">
        <v>201</v>
      </c>
      <c r="C43" s="42">
        <v>50</v>
      </c>
      <c r="D43" s="52">
        <v>50</v>
      </c>
      <c r="E43" s="52">
        <v>50</v>
      </c>
      <c r="F43" s="50">
        <f t="shared" si="2"/>
        <v>0</v>
      </c>
      <c r="G43" s="43"/>
    </row>
    <row r="44" spans="1:9" ht="45" customHeight="1" x14ac:dyDescent="0.2">
      <c r="A44" s="22" t="s">
        <v>155</v>
      </c>
      <c r="B44" s="22" t="s">
        <v>156</v>
      </c>
      <c r="C44" s="53">
        <v>420</v>
      </c>
      <c r="D44" s="50">
        <v>420</v>
      </c>
      <c r="E44" s="50">
        <v>420</v>
      </c>
      <c r="F44" s="50">
        <f t="shared" si="2"/>
        <v>0</v>
      </c>
      <c r="G44" s="43"/>
    </row>
    <row r="45" spans="1:9" x14ac:dyDescent="0.2">
      <c r="A45" s="20" t="s">
        <v>79</v>
      </c>
      <c r="B45" s="32" t="s">
        <v>80</v>
      </c>
      <c r="C45" s="39">
        <f>C46+C47+C48+C49+C50</f>
        <v>1720</v>
      </c>
      <c r="D45" s="39">
        <f>D46+D47+D48+D49+D50</f>
        <v>1720</v>
      </c>
      <c r="E45" s="39">
        <f>E46+E47+E48+E49+E50</f>
        <v>1720</v>
      </c>
      <c r="F45" s="39">
        <f t="shared" si="2"/>
        <v>0</v>
      </c>
      <c r="G45" s="40"/>
    </row>
    <row r="46" spans="1:9" ht="14.25" customHeight="1" x14ac:dyDescent="0.2">
      <c r="A46" s="14" t="s">
        <v>157</v>
      </c>
      <c r="B46" s="15" t="s">
        <v>167</v>
      </c>
      <c r="C46" s="44">
        <v>750</v>
      </c>
      <c r="D46" s="44">
        <v>750</v>
      </c>
      <c r="E46" s="44">
        <v>750</v>
      </c>
      <c r="F46" s="44">
        <f t="shared" si="2"/>
        <v>0</v>
      </c>
      <c r="G46" s="43"/>
      <c r="I46" t="s">
        <v>39</v>
      </c>
    </row>
    <row r="47" spans="1:9" ht="27.75" customHeight="1" x14ac:dyDescent="0.2">
      <c r="A47" s="14" t="s">
        <v>168</v>
      </c>
      <c r="B47" s="15" t="s">
        <v>169</v>
      </c>
      <c r="C47" s="44">
        <v>30</v>
      </c>
      <c r="D47" s="44">
        <v>30</v>
      </c>
      <c r="E47" s="44">
        <v>30</v>
      </c>
      <c r="F47" s="44">
        <f t="shared" si="2"/>
        <v>0</v>
      </c>
      <c r="G47" s="43"/>
    </row>
    <row r="48" spans="1:9" ht="75.75" customHeight="1" x14ac:dyDescent="0.2">
      <c r="A48" s="14" t="s">
        <v>170</v>
      </c>
      <c r="B48" s="15" t="s">
        <v>171</v>
      </c>
      <c r="C48" s="44">
        <v>30</v>
      </c>
      <c r="D48" s="44">
        <v>30</v>
      </c>
      <c r="E48" s="44">
        <v>30</v>
      </c>
      <c r="F48" s="44">
        <f t="shared" si="2"/>
        <v>0</v>
      </c>
      <c r="G48" s="43"/>
    </row>
    <row r="49" spans="1:12" x14ac:dyDescent="0.2">
      <c r="A49" s="14" t="s">
        <v>172</v>
      </c>
      <c r="B49" s="15" t="s">
        <v>158</v>
      </c>
      <c r="C49" s="44">
        <v>210</v>
      </c>
      <c r="D49" s="44">
        <v>210</v>
      </c>
      <c r="E49" s="44">
        <v>210</v>
      </c>
      <c r="F49" s="44">
        <f t="shared" si="2"/>
        <v>0</v>
      </c>
      <c r="G49" s="43"/>
    </row>
    <row r="50" spans="1:12" x14ac:dyDescent="0.2">
      <c r="A50" s="14" t="s">
        <v>173</v>
      </c>
      <c r="B50" s="15" t="s">
        <v>159</v>
      </c>
      <c r="C50" s="44">
        <v>700</v>
      </c>
      <c r="D50" s="44">
        <v>700</v>
      </c>
      <c r="E50" s="44">
        <v>700</v>
      </c>
      <c r="F50" s="44">
        <f t="shared" si="2"/>
        <v>0</v>
      </c>
      <c r="G50" s="43"/>
    </row>
    <row r="51" spans="1:12" x14ac:dyDescent="0.2">
      <c r="A51" s="20" t="s">
        <v>81</v>
      </c>
      <c r="B51" s="32" t="s">
        <v>82</v>
      </c>
      <c r="C51" s="39">
        <f>C52</f>
        <v>1750</v>
      </c>
      <c r="D51" s="40">
        <f>D52</f>
        <v>1750</v>
      </c>
      <c r="E51" s="40">
        <f>E52</f>
        <v>1750</v>
      </c>
      <c r="F51" s="40">
        <f t="shared" si="2"/>
        <v>0</v>
      </c>
      <c r="G51" s="40"/>
    </row>
    <row r="52" spans="1:12" x14ac:dyDescent="0.2">
      <c r="A52" s="23" t="s">
        <v>161</v>
      </c>
      <c r="B52" s="15" t="s">
        <v>160</v>
      </c>
      <c r="C52" s="44">
        <v>1750</v>
      </c>
      <c r="D52" s="43">
        <v>1750</v>
      </c>
      <c r="E52" s="43">
        <v>1750</v>
      </c>
      <c r="F52" s="43">
        <f t="shared" si="2"/>
        <v>0</v>
      </c>
      <c r="G52" s="40"/>
      <c r="L52" t="s">
        <v>39</v>
      </c>
    </row>
    <row r="53" spans="1:12" x14ac:dyDescent="0.2">
      <c r="A53" s="24" t="s">
        <v>83</v>
      </c>
      <c r="B53" s="33" t="s">
        <v>84</v>
      </c>
      <c r="C53" s="54">
        <f>C54+C55+C56+C57+C58+C59+C60+C61</f>
        <v>528597.4</v>
      </c>
      <c r="D53" s="54">
        <f>D54+D56+D57+D58+D59+D60+D61</f>
        <v>640837</v>
      </c>
      <c r="E53" s="54">
        <f>E54+E55+E56+E57+E58+E59+E60+E61</f>
        <v>671000.5</v>
      </c>
      <c r="F53" s="54">
        <f t="shared" si="2"/>
        <v>30163.5</v>
      </c>
      <c r="G53" s="54">
        <v>671000.5</v>
      </c>
      <c r="H53" s="7"/>
      <c r="K53" t="s">
        <v>39</v>
      </c>
    </row>
    <row r="54" spans="1:12" x14ac:dyDescent="0.2">
      <c r="A54" s="14" t="s">
        <v>174</v>
      </c>
      <c r="B54" s="15" t="s">
        <v>85</v>
      </c>
      <c r="C54" s="42">
        <v>195318</v>
      </c>
      <c r="D54" s="45">
        <v>195318</v>
      </c>
      <c r="E54" s="45">
        <v>199826.7</v>
      </c>
      <c r="F54" s="45">
        <f t="shared" si="2"/>
        <v>4508.7000000000116</v>
      </c>
      <c r="G54" s="43"/>
    </row>
    <row r="55" spans="1:12" x14ac:dyDescent="0.2">
      <c r="A55" s="14" t="s">
        <v>113</v>
      </c>
      <c r="B55" s="15" t="s">
        <v>114</v>
      </c>
      <c r="C55" s="42"/>
      <c r="D55" s="43"/>
      <c r="E55" s="43"/>
      <c r="F55" s="43">
        <f t="shared" si="2"/>
        <v>0</v>
      </c>
      <c r="G55" s="43"/>
    </row>
    <row r="56" spans="1:12" ht="25.5" x14ac:dyDescent="0.2">
      <c r="A56" s="14" t="s">
        <v>175</v>
      </c>
      <c r="B56" s="15" t="s">
        <v>86</v>
      </c>
      <c r="C56" s="42">
        <v>2832</v>
      </c>
      <c r="D56" s="45">
        <v>85843.7</v>
      </c>
      <c r="E56" s="45">
        <v>74087.100000000006</v>
      </c>
      <c r="F56" s="45">
        <f t="shared" si="2"/>
        <v>-11756.599999999991</v>
      </c>
      <c r="G56" s="43"/>
    </row>
    <row r="57" spans="1:12" ht="25.5" x14ac:dyDescent="0.2">
      <c r="A57" s="14" t="s">
        <v>176</v>
      </c>
      <c r="B57" s="15" t="s">
        <v>87</v>
      </c>
      <c r="C57" s="42">
        <v>327082.8</v>
      </c>
      <c r="D57" s="45">
        <v>326915.59999999998</v>
      </c>
      <c r="E57" s="45">
        <v>327332.7</v>
      </c>
      <c r="F57" s="45">
        <f t="shared" si="2"/>
        <v>417.10000000003492</v>
      </c>
      <c r="G57" s="43"/>
    </row>
    <row r="58" spans="1:12" x14ac:dyDescent="0.2">
      <c r="A58" s="14" t="s">
        <v>177</v>
      </c>
      <c r="B58" s="15" t="s">
        <v>37</v>
      </c>
      <c r="C58" s="42">
        <v>3364.6</v>
      </c>
      <c r="D58" s="45">
        <v>32826.699999999997</v>
      </c>
      <c r="E58" s="45">
        <v>69523.5</v>
      </c>
      <c r="F58" s="45">
        <f t="shared" si="2"/>
        <v>36696.800000000003</v>
      </c>
      <c r="G58" s="43"/>
      <c r="H58" s="6"/>
    </row>
    <row r="59" spans="1:12" x14ac:dyDescent="0.2">
      <c r="A59" s="14" t="s">
        <v>178</v>
      </c>
      <c r="B59" s="14" t="s">
        <v>179</v>
      </c>
      <c r="C59" s="42"/>
      <c r="D59" s="43"/>
      <c r="E59" s="43">
        <v>297.5</v>
      </c>
      <c r="F59" s="43">
        <f t="shared" si="2"/>
        <v>297.5</v>
      </c>
      <c r="G59" s="43"/>
      <c r="H59" s="6"/>
    </row>
    <row r="60" spans="1:12" ht="25.5" customHeight="1" x14ac:dyDescent="0.2">
      <c r="A60" s="25" t="s">
        <v>128</v>
      </c>
      <c r="B60" s="15" t="s">
        <v>207</v>
      </c>
      <c r="C60" s="42"/>
      <c r="D60" s="43"/>
      <c r="E60" s="43"/>
      <c r="F60" s="43">
        <f t="shared" si="2"/>
        <v>0</v>
      </c>
      <c r="G60" s="43"/>
      <c r="H60" s="6"/>
    </row>
    <row r="61" spans="1:12" ht="24.75" customHeight="1" x14ac:dyDescent="0.2">
      <c r="A61" s="15" t="s">
        <v>162</v>
      </c>
      <c r="B61" s="15" t="s">
        <v>118</v>
      </c>
      <c r="C61" s="42"/>
      <c r="D61" s="55">
        <v>-67</v>
      </c>
      <c r="E61" s="55">
        <v>-67</v>
      </c>
      <c r="F61" s="55">
        <f t="shared" si="2"/>
        <v>0</v>
      </c>
      <c r="G61" s="43"/>
    </row>
    <row r="62" spans="1:12" x14ac:dyDescent="0.2">
      <c r="A62" s="26"/>
      <c r="B62" s="34" t="s">
        <v>88</v>
      </c>
      <c r="C62" s="56">
        <f>C53+C8</f>
        <v>692286.49999999988</v>
      </c>
      <c r="D62" s="56">
        <f>D8+D53</f>
        <v>678607.29999999981</v>
      </c>
      <c r="E62" s="56">
        <f>E8+E53</f>
        <v>1101302.1000000001</v>
      </c>
      <c r="F62" s="56">
        <f t="shared" si="2"/>
        <v>422694.80000000028</v>
      </c>
      <c r="G62" s="56">
        <f>G53+G8</f>
        <v>1101302.1000000001</v>
      </c>
      <c r="H62" s="7"/>
    </row>
    <row r="63" spans="1:12" x14ac:dyDescent="0.2">
      <c r="A63" s="13"/>
      <c r="C63" s="3"/>
      <c r="D63" s="3"/>
      <c r="E63" s="3"/>
      <c r="F63" s="3"/>
    </row>
    <row r="64" spans="1:12" x14ac:dyDescent="0.2">
      <c r="C64" s="3"/>
      <c r="D64" s="3"/>
      <c r="E64" s="3"/>
      <c r="F64" s="3"/>
    </row>
  </sheetData>
  <mergeCells count="1">
    <mergeCell ref="A3:C3"/>
  </mergeCells>
  <phoneticPr fontId="8" type="noConversion"/>
  <pageMargins left="0.75" right="0.75" top="1" bottom="1" header="0.5" footer="0.5"/>
  <pageSetup paperSize="9" scale="6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workbookViewId="0">
      <pane xSplit="4" ySplit="8" topLeftCell="E9" activePane="bottomRight" state="frozen"/>
      <selection activeCell="A42" sqref="A42"/>
      <selection pane="topRight" activeCell="A42" sqref="A42"/>
      <selection pane="bottomLeft" activeCell="A42" sqref="A42"/>
      <selection pane="bottomRight" activeCell="I67" sqref="I67"/>
    </sheetView>
  </sheetViews>
  <sheetFormatPr defaultRowHeight="12.75" x14ac:dyDescent="0.2"/>
  <cols>
    <col min="1" max="1" width="49.85546875" customWidth="1"/>
    <col min="2" max="2" width="7" customWidth="1"/>
    <col min="3" max="3" width="6.85546875" customWidth="1"/>
    <col min="5" max="5" width="13.5703125" customWidth="1"/>
    <col min="6" max="8" width="14" customWidth="1"/>
    <col min="9" max="9" width="12.7109375" customWidth="1"/>
  </cols>
  <sheetData>
    <row r="1" spans="1:10" x14ac:dyDescent="0.2">
      <c r="F1" s="9"/>
      <c r="G1" s="9"/>
      <c r="H1" s="9"/>
    </row>
    <row r="2" spans="1:10" ht="15.75" x14ac:dyDescent="0.25">
      <c r="A2" s="127" t="s">
        <v>104</v>
      </c>
      <c r="B2" s="128"/>
      <c r="C2" s="128"/>
      <c r="D2" s="128"/>
      <c r="E2" s="128"/>
      <c r="F2" s="128"/>
      <c r="G2" s="35"/>
      <c r="H2" s="10"/>
    </row>
    <row r="4" spans="1:10" ht="13.5" thickBot="1" x14ac:dyDescent="0.25"/>
    <row r="5" spans="1:10" ht="31.5" customHeight="1" thickBot="1" x14ac:dyDescent="0.25">
      <c r="A5" s="131" t="s">
        <v>0</v>
      </c>
      <c r="B5" s="133" t="s">
        <v>1</v>
      </c>
      <c r="C5" s="134"/>
      <c r="D5" s="134"/>
      <c r="E5" s="135" t="s">
        <v>204</v>
      </c>
      <c r="F5" s="129" t="s">
        <v>209</v>
      </c>
      <c r="G5" s="71" t="s">
        <v>210</v>
      </c>
      <c r="H5" s="137" t="s">
        <v>205</v>
      </c>
      <c r="I5" s="125" t="s">
        <v>133</v>
      </c>
    </row>
    <row r="6" spans="1:10" ht="12.75" customHeight="1" thickBot="1" x14ac:dyDescent="0.25">
      <c r="A6" s="132"/>
      <c r="B6" s="65" t="s">
        <v>2</v>
      </c>
      <c r="C6" s="66" t="s">
        <v>3</v>
      </c>
      <c r="D6" s="66" t="s">
        <v>4</v>
      </c>
      <c r="E6" s="136"/>
      <c r="F6" s="130"/>
      <c r="G6" s="72"/>
      <c r="H6" s="138"/>
      <c r="I6" s="126"/>
    </row>
    <row r="7" spans="1:10" ht="13.5" thickBot="1" x14ac:dyDescent="0.25">
      <c r="A7" s="69">
        <v>1</v>
      </c>
      <c r="B7" s="67">
        <v>2</v>
      </c>
      <c r="C7" s="57">
        <v>3</v>
      </c>
      <c r="D7" s="73">
        <v>4</v>
      </c>
      <c r="E7" s="69">
        <v>5</v>
      </c>
      <c r="F7" s="74">
        <v>6</v>
      </c>
      <c r="G7" s="70">
        <v>7</v>
      </c>
      <c r="H7" s="58">
        <v>8</v>
      </c>
      <c r="I7" s="58">
        <v>9</v>
      </c>
    </row>
    <row r="8" spans="1:10" x14ac:dyDescent="0.2">
      <c r="A8" s="68" t="s">
        <v>5</v>
      </c>
      <c r="B8" s="60" t="s">
        <v>91</v>
      </c>
      <c r="C8" s="59"/>
      <c r="D8" s="59"/>
      <c r="E8" s="87">
        <f>E9+E10+E11+E14+E20+E21+E19+E13</f>
        <v>134191.19999999998</v>
      </c>
      <c r="F8" s="88">
        <f>F9+F10+F11+F14+F20+F21+F19+F13</f>
        <v>175884.10000000003</v>
      </c>
      <c r="G8" s="88">
        <f>G9+G10+G11+G13+G14+G20+G19+G21</f>
        <v>143262.1</v>
      </c>
      <c r="H8" s="88">
        <f>H9+H10+H11+H13+H14+H19+H20+H21</f>
        <v>-32621.999999999996</v>
      </c>
      <c r="I8" s="89">
        <v>143261.9</v>
      </c>
    </row>
    <row r="9" spans="1:10" ht="30.75" customHeight="1" x14ac:dyDescent="0.2">
      <c r="A9" s="75" t="s">
        <v>180</v>
      </c>
      <c r="B9" s="76" t="s">
        <v>91</v>
      </c>
      <c r="C9" s="76" t="s">
        <v>92</v>
      </c>
      <c r="D9" s="77" t="s">
        <v>90</v>
      </c>
      <c r="E9" s="90">
        <v>2038.9</v>
      </c>
      <c r="F9" s="91">
        <v>2038.9</v>
      </c>
      <c r="G9" s="91">
        <v>3064.4</v>
      </c>
      <c r="H9" s="92">
        <f t="shared" ref="H9:H40" si="0">G9-F9</f>
        <v>1025.5</v>
      </c>
      <c r="I9" s="93"/>
    </row>
    <row r="10" spans="1:10" ht="41.25" customHeight="1" x14ac:dyDescent="0.2">
      <c r="A10" s="78" t="s">
        <v>7</v>
      </c>
      <c r="B10" s="175" t="s">
        <v>91</v>
      </c>
      <c r="C10" s="175" t="s">
        <v>93</v>
      </c>
      <c r="D10" s="175">
        <f>D12+D21+D33</f>
        <v>37770.299999999814</v>
      </c>
      <c r="E10" s="176">
        <v>1353.4</v>
      </c>
      <c r="F10" s="177">
        <v>1353.4</v>
      </c>
      <c r="G10" s="94">
        <v>1558.4</v>
      </c>
      <c r="H10" s="95">
        <f t="shared" si="0"/>
        <v>205</v>
      </c>
      <c r="I10" s="96"/>
    </row>
    <row r="11" spans="1:10" ht="43.5" customHeight="1" x14ac:dyDescent="0.2">
      <c r="A11" s="75" t="s">
        <v>120</v>
      </c>
      <c r="B11" s="178" t="s">
        <v>91</v>
      </c>
      <c r="C11" s="178" t="s">
        <v>94</v>
      </c>
      <c r="D11" s="178"/>
      <c r="E11" s="179">
        <v>39231.300000000003</v>
      </c>
      <c r="F11" s="180">
        <v>41731.300000000003</v>
      </c>
      <c r="G11" s="97">
        <v>47298.3</v>
      </c>
      <c r="H11" s="91">
        <f t="shared" si="0"/>
        <v>5567</v>
      </c>
      <c r="I11" s="93"/>
    </row>
    <row r="12" spans="1:10" ht="41.25" customHeight="1" x14ac:dyDescent="0.2">
      <c r="A12" s="79" t="s">
        <v>8</v>
      </c>
      <c r="B12" s="181" t="s">
        <v>217</v>
      </c>
      <c r="C12" s="181">
        <v>-3271.5</v>
      </c>
      <c r="D12" s="181">
        <v>-3271.5</v>
      </c>
      <c r="E12" s="182">
        <v>32722</v>
      </c>
      <c r="F12" s="183">
        <v>36953.9</v>
      </c>
      <c r="G12" s="98">
        <v>42588.1</v>
      </c>
      <c r="H12" s="98">
        <f t="shared" si="0"/>
        <v>5634.1999999999971</v>
      </c>
      <c r="I12" s="99"/>
      <c r="J12" s="8"/>
    </row>
    <row r="13" spans="1:10" ht="43.5" customHeight="1" x14ac:dyDescent="0.2">
      <c r="A13" s="75" t="s">
        <v>135</v>
      </c>
      <c r="B13" s="178" t="s">
        <v>91</v>
      </c>
      <c r="C13" s="178" t="s">
        <v>99</v>
      </c>
      <c r="D13" s="178"/>
      <c r="E13" s="184">
        <v>5.4</v>
      </c>
      <c r="F13" s="185">
        <v>5.2</v>
      </c>
      <c r="G13" s="91">
        <v>5.2</v>
      </c>
      <c r="H13" s="91">
        <f t="shared" si="0"/>
        <v>0</v>
      </c>
      <c r="I13" s="100"/>
      <c r="J13" s="8"/>
    </row>
    <row r="14" spans="1:10" ht="39.75" customHeight="1" x14ac:dyDescent="0.2">
      <c r="A14" s="75" t="s">
        <v>181</v>
      </c>
      <c r="B14" s="178" t="s">
        <v>91</v>
      </c>
      <c r="C14" s="178" t="s">
        <v>95</v>
      </c>
      <c r="D14" s="178"/>
      <c r="E14" s="184">
        <v>11064</v>
      </c>
      <c r="F14" s="186">
        <f>F15+F16+F17+F18</f>
        <v>11064</v>
      </c>
      <c r="G14" s="101">
        <f>G15+G16+G17+G18</f>
        <v>13101.000000000002</v>
      </c>
      <c r="H14" s="101">
        <f t="shared" si="0"/>
        <v>2037.0000000000018</v>
      </c>
      <c r="I14" s="102"/>
      <c r="J14" s="8"/>
    </row>
    <row r="15" spans="1:10" ht="42.75" customHeight="1" x14ac:dyDescent="0.2">
      <c r="A15" s="61" t="s">
        <v>6</v>
      </c>
      <c r="B15" s="187" t="s">
        <v>91</v>
      </c>
      <c r="C15" s="187" t="s">
        <v>95</v>
      </c>
      <c r="D15" s="187"/>
      <c r="E15" s="182">
        <v>9577.4</v>
      </c>
      <c r="F15" s="183">
        <v>9577.4</v>
      </c>
      <c r="G15" s="98">
        <v>10687.2</v>
      </c>
      <c r="H15" s="98">
        <f t="shared" si="0"/>
        <v>1109.8000000000011</v>
      </c>
      <c r="I15" s="43"/>
      <c r="J15" s="8"/>
    </row>
    <row r="16" spans="1:10" ht="12.75" customHeight="1" x14ac:dyDescent="0.2">
      <c r="A16" s="61" t="s">
        <v>182</v>
      </c>
      <c r="B16" s="187" t="s">
        <v>91</v>
      </c>
      <c r="C16" s="187" t="s">
        <v>95</v>
      </c>
      <c r="D16" s="187"/>
      <c r="E16" s="182">
        <v>1486.6</v>
      </c>
      <c r="F16" s="183">
        <v>1486.6</v>
      </c>
      <c r="G16" s="98">
        <v>1668.6</v>
      </c>
      <c r="H16" s="98">
        <f t="shared" si="0"/>
        <v>182</v>
      </c>
      <c r="I16" s="43"/>
    </row>
    <row r="17" spans="1:9" ht="27.75" customHeight="1" x14ac:dyDescent="0.2">
      <c r="A17" s="61" t="s">
        <v>193</v>
      </c>
      <c r="B17" s="187" t="s">
        <v>91</v>
      </c>
      <c r="C17" s="187" t="s">
        <v>95</v>
      </c>
      <c r="D17" s="187"/>
      <c r="E17" s="182"/>
      <c r="F17" s="183"/>
      <c r="G17" s="98">
        <v>745.2</v>
      </c>
      <c r="H17" s="98">
        <f t="shared" si="0"/>
        <v>745.2</v>
      </c>
      <c r="I17" s="43"/>
    </row>
    <row r="18" spans="1:9" ht="27.75" customHeight="1" x14ac:dyDescent="0.2">
      <c r="A18" s="61" t="s">
        <v>194</v>
      </c>
      <c r="B18" s="187" t="s">
        <v>217</v>
      </c>
      <c r="C18" s="187">
        <v>-3271.5</v>
      </c>
      <c r="D18" s="187">
        <v>-3271.5</v>
      </c>
      <c r="E18" s="182"/>
      <c r="F18" s="183"/>
      <c r="G18" s="98"/>
      <c r="H18" s="98">
        <f t="shared" si="0"/>
        <v>0</v>
      </c>
      <c r="I18" s="43"/>
    </row>
    <row r="19" spans="1:9" ht="13.5" x14ac:dyDescent="0.2">
      <c r="A19" s="75" t="s">
        <v>119</v>
      </c>
      <c r="B19" s="178" t="s">
        <v>91</v>
      </c>
      <c r="C19" s="178" t="s">
        <v>100</v>
      </c>
      <c r="D19" s="178"/>
      <c r="E19" s="188">
        <v>0</v>
      </c>
      <c r="F19" s="189">
        <v>0</v>
      </c>
      <c r="G19" s="92">
        <v>0</v>
      </c>
      <c r="H19" s="92">
        <f t="shared" si="0"/>
        <v>0</v>
      </c>
      <c r="I19" s="103"/>
    </row>
    <row r="20" spans="1:9" ht="13.5" x14ac:dyDescent="0.2">
      <c r="A20" s="75" t="s">
        <v>9</v>
      </c>
      <c r="B20" s="178" t="s">
        <v>91</v>
      </c>
      <c r="C20" s="178">
        <v>11</v>
      </c>
      <c r="D20" s="178"/>
      <c r="E20" s="184">
        <v>1000</v>
      </c>
      <c r="F20" s="186">
        <v>1000</v>
      </c>
      <c r="G20" s="101">
        <v>92.2</v>
      </c>
      <c r="H20" s="101">
        <f t="shared" si="0"/>
        <v>-907.8</v>
      </c>
      <c r="I20" s="103"/>
    </row>
    <row r="21" spans="1:9" ht="13.5" x14ac:dyDescent="0.2">
      <c r="A21" s="75" t="s">
        <v>121</v>
      </c>
      <c r="B21" s="178" t="s">
        <v>91</v>
      </c>
      <c r="C21" s="178">
        <v>13</v>
      </c>
      <c r="D21" s="178"/>
      <c r="E21" s="184">
        <f>E23+E24+E26</f>
        <v>79498.2</v>
      </c>
      <c r="F21" s="186">
        <f>F23+F24+F26</f>
        <v>118691.3</v>
      </c>
      <c r="G21" s="101">
        <f>G22+G23+G24+G25+G26</f>
        <v>78142.600000000006</v>
      </c>
      <c r="H21" s="101">
        <f t="shared" si="0"/>
        <v>-40548.699999999997</v>
      </c>
      <c r="I21" s="103"/>
    </row>
    <row r="22" spans="1:9" ht="11.25" customHeight="1" x14ac:dyDescent="0.2">
      <c r="A22" s="121" t="s">
        <v>211</v>
      </c>
      <c r="B22" s="187" t="s">
        <v>212</v>
      </c>
      <c r="C22" s="187" t="s">
        <v>122</v>
      </c>
      <c r="D22" s="187"/>
      <c r="E22" s="182"/>
      <c r="F22" s="190"/>
      <c r="G22" s="122">
        <v>64</v>
      </c>
      <c r="H22" s="122">
        <f t="shared" si="0"/>
        <v>64</v>
      </c>
      <c r="I22" s="123"/>
    </row>
    <row r="23" spans="1:9" ht="25.5" customHeight="1" x14ac:dyDescent="0.2">
      <c r="A23" s="61" t="s">
        <v>10</v>
      </c>
      <c r="B23" s="187" t="s">
        <v>91</v>
      </c>
      <c r="C23" s="187">
        <v>13</v>
      </c>
      <c r="D23" s="187"/>
      <c r="E23" s="182">
        <v>79068.2</v>
      </c>
      <c r="F23" s="183">
        <v>117967.5</v>
      </c>
      <c r="G23" s="98">
        <v>76919.3</v>
      </c>
      <c r="H23" s="98">
        <f t="shared" si="0"/>
        <v>-41048.199999999997</v>
      </c>
      <c r="I23" s="43"/>
    </row>
    <row r="24" spans="1:9" ht="19.5" customHeight="1" x14ac:dyDescent="0.2">
      <c r="A24" s="61" t="s">
        <v>11</v>
      </c>
      <c r="B24" s="187" t="s">
        <v>91</v>
      </c>
      <c r="C24" s="187">
        <v>13</v>
      </c>
      <c r="D24" s="187"/>
      <c r="E24" s="182">
        <v>430</v>
      </c>
      <c r="F24" s="183">
        <v>320</v>
      </c>
      <c r="G24" s="98">
        <v>100.3</v>
      </c>
      <c r="H24" s="98">
        <f t="shared" si="0"/>
        <v>-219.7</v>
      </c>
      <c r="I24" s="104"/>
    </row>
    <row r="25" spans="1:9" ht="23.25" customHeight="1" x14ac:dyDescent="0.2">
      <c r="A25" s="61" t="s">
        <v>213</v>
      </c>
      <c r="B25" s="187" t="s">
        <v>91</v>
      </c>
      <c r="C25" s="187" t="s">
        <v>122</v>
      </c>
      <c r="D25" s="187"/>
      <c r="E25" s="182"/>
      <c r="F25" s="183"/>
      <c r="G25" s="98">
        <v>655.20000000000005</v>
      </c>
      <c r="H25" s="98">
        <f t="shared" si="0"/>
        <v>655.20000000000005</v>
      </c>
      <c r="I25" s="104"/>
    </row>
    <row r="26" spans="1:9" ht="12.75" customHeight="1" x14ac:dyDescent="0.2">
      <c r="A26" s="61" t="s">
        <v>140</v>
      </c>
      <c r="B26" s="187" t="s">
        <v>91</v>
      </c>
      <c r="C26" s="187" t="s">
        <v>122</v>
      </c>
      <c r="D26" s="187"/>
      <c r="E26" s="182"/>
      <c r="F26" s="183">
        <v>403.8</v>
      </c>
      <c r="G26" s="98">
        <v>403.8</v>
      </c>
      <c r="H26" s="98">
        <f t="shared" si="0"/>
        <v>0</v>
      </c>
      <c r="I26" s="104"/>
    </row>
    <row r="27" spans="1:9" ht="12.75" customHeight="1" x14ac:dyDescent="0.2">
      <c r="A27" s="80" t="s">
        <v>12</v>
      </c>
      <c r="B27" s="191" t="s">
        <v>92</v>
      </c>
      <c r="C27" s="191" t="s">
        <v>184</v>
      </c>
      <c r="D27" s="192"/>
      <c r="E27" s="193">
        <v>1803.4</v>
      </c>
      <c r="F27" s="194">
        <v>1892.7</v>
      </c>
      <c r="G27" s="105">
        <v>2184.3200000000002</v>
      </c>
      <c r="H27" s="105">
        <f t="shared" si="0"/>
        <v>291.62000000000012</v>
      </c>
      <c r="I27" s="106">
        <v>2184.1999999999998</v>
      </c>
    </row>
    <row r="28" spans="1:9" ht="12.75" customHeight="1" x14ac:dyDescent="0.2">
      <c r="A28" s="80" t="s">
        <v>13</v>
      </c>
      <c r="B28" s="191" t="s">
        <v>93</v>
      </c>
      <c r="C28" s="191" t="s">
        <v>184</v>
      </c>
      <c r="D28" s="191"/>
      <c r="E28" s="195">
        <f>E29+E30+E31</f>
        <v>6792.6</v>
      </c>
      <c r="F28" s="196">
        <f>F29+F30+F31+F32</f>
        <v>6792.6</v>
      </c>
      <c r="G28" s="108">
        <f xml:space="preserve"> G29+G30+G31+G32</f>
        <v>9063.7000000000007</v>
      </c>
      <c r="H28" s="108">
        <f t="shared" si="0"/>
        <v>2271.1000000000004</v>
      </c>
      <c r="I28" s="106">
        <v>9063.7000000000007</v>
      </c>
    </row>
    <row r="29" spans="1:9" x14ac:dyDescent="0.2">
      <c r="A29" s="61" t="s">
        <v>14</v>
      </c>
      <c r="B29" s="187" t="s">
        <v>93</v>
      </c>
      <c r="C29" s="187" t="s">
        <v>92</v>
      </c>
      <c r="D29" s="187"/>
      <c r="E29" s="197">
        <v>0</v>
      </c>
      <c r="F29" s="183"/>
      <c r="G29" s="98"/>
      <c r="H29" s="98">
        <f t="shared" si="0"/>
        <v>0</v>
      </c>
      <c r="I29" s="110"/>
    </row>
    <row r="30" spans="1:9" x14ac:dyDescent="0.2">
      <c r="A30" s="61" t="s">
        <v>185</v>
      </c>
      <c r="B30" s="187" t="s">
        <v>93</v>
      </c>
      <c r="C30" s="187" t="s">
        <v>97</v>
      </c>
      <c r="D30" s="187"/>
      <c r="E30" s="197">
        <v>4960.7</v>
      </c>
      <c r="F30" s="183">
        <v>4660.7</v>
      </c>
      <c r="G30" s="98"/>
      <c r="H30" s="98">
        <f t="shared" si="0"/>
        <v>-4660.7</v>
      </c>
      <c r="I30" s="110"/>
    </row>
    <row r="31" spans="1:9" ht="38.25" x14ac:dyDescent="0.2">
      <c r="A31" s="61" t="s">
        <v>186</v>
      </c>
      <c r="B31" s="187" t="s">
        <v>93</v>
      </c>
      <c r="C31" s="187">
        <v>10</v>
      </c>
      <c r="D31" s="187"/>
      <c r="E31" s="197">
        <v>1831.9</v>
      </c>
      <c r="F31" s="183">
        <v>300</v>
      </c>
      <c r="G31" s="98">
        <v>9033.7000000000007</v>
      </c>
      <c r="H31" s="98">
        <f t="shared" si="0"/>
        <v>8733.7000000000007</v>
      </c>
      <c r="I31" s="110"/>
    </row>
    <row r="32" spans="1:9" ht="25.5" x14ac:dyDescent="0.2">
      <c r="A32" s="61" t="s">
        <v>187</v>
      </c>
      <c r="B32" s="187" t="s">
        <v>93</v>
      </c>
      <c r="C32" s="187" t="s">
        <v>188</v>
      </c>
      <c r="D32" s="187"/>
      <c r="E32" s="197"/>
      <c r="F32" s="183">
        <v>1831.9</v>
      </c>
      <c r="G32" s="98">
        <v>30</v>
      </c>
      <c r="H32" s="98">
        <f t="shared" si="0"/>
        <v>-1801.9</v>
      </c>
      <c r="I32" s="110"/>
    </row>
    <row r="33" spans="1:9" ht="12.75" customHeight="1" x14ac:dyDescent="0.2">
      <c r="A33" s="80" t="s">
        <v>15</v>
      </c>
      <c r="B33" s="191" t="s">
        <v>94</v>
      </c>
      <c r="C33" s="191">
        <f>C36+C38</f>
        <v>41041.79999999993</v>
      </c>
      <c r="D33" s="191">
        <f>D36+D38</f>
        <v>41041.799999999814</v>
      </c>
      <c r="E33" s="195">
        <f>E36+E37+E38+E34</f>
        <v>22766.2</v>
      </c>
      <c r="F33" s="196">
        <f>F34+F35+F36+F37+F38</f>
        <v>45546</v>
      </c>
      <c r="G33" s="108">
        <f>G34+G35+G36+G37+G38</f>
        <v>51576.800000000003</v>
      </c>
      <c r="H33" s="108">
        <f t="shared" si="0"/>
        <v>6030.8000000000029</v>
      </c>
      <c r="I33" s="106">
        <v>51576.800000000003</v>
      </c>
    </row>
    <row r="34" spans="1:9" ht="12.75" customHeight="1" x14ac:dyDescent="0.2">
      <c r="A34" s="83" t="s">
        <v>130</v>
      </c>
      <c r="B34" s="187" t="s">
        <v>94</v>
      </c>
      <c r="C34" s="187" t="s">
        <v>99</v>
      </c>
      <c r="D34" s="187"/>
      <c r="E34" s="197">
        <v>1485</v>
      </c>
      <c r="F34" s="183">
        <v>1485</v>
      </c>
      <c r="G34" s="98">
        <v>2083</v>
      </c>
      <c r="H34" s="111">
        <f t="shared" si="0"/>
        <v>598</v>
      </c>
      <c r="I34" s="112"/>
    </row>
    <row r="35" spans="1:9" ht="13.5" x14ac:dyDescent="0.2">
      <c r="A35" s="83" t="s">
        <v>132</v>
      </c>
      <c r="B35" s="187" t="s">
        <v>94</v>
      </c>
      <c r="C35" s="187" t="s">
        <v>95</v>
      </c>
      <c r="D35" s="187"/>
      <c r="E35" s="195"/>
      <c r="F35" s="183"/>
      <c r="G35" s="98"/>
      <c r="H35" s="111">
        <f t="shared" si="0"/>
        <v>0</v>
      </c>
      <c r="I35" s="112"/>
    </row>
    <row r="36" spans="1:9" x14ac:dyDescent="0.2">
      <c r="A36" s="61" t="s">
        <v>16</v>
      </c>
      <c r="B36" s="187">
        <v>-859453.7</v>
      </c>
      <c r="C36" s="187">
        <v>-1021138.6</v>
      </c>
      <c r="D36" s="187">
        <v>-1101302.1000000001</v>
      </c>
      <c r="E36" s="198">
        <v>0</v>
      </c>
      <c r="F36" s="183"/>
      <c r="G36" s="98"/>
      <c r="H36" s="98">
        <f t="shared" si="0"/>
        <v>0</v>
      </c>
      <c r="I36" s="110"/>
    </row>
    <row r="37" spans="1:9" x14ac:dyDescent="0.2">
      <c r="A37" s="61" t="s">
        <v>17</v>
      </c>
      <c r="B37" s="187" t="s">
        <v>94</v>
      </c>
      <c r="C37" s="187" t="s">
        <v>97</v>
      </c>
      <c r="D37" s="187"/>
      <c r="E37" s="198">
        <v>15931.2</v>
      </c>
      <c r="F37" s="183">
        <v>39311</v>
      </c>
      <c r="G37" s="98">
        <v>44726.8</v>
      </c>
      <c r="H37" s="98">
        <f t="shared" si="0"/>
        <v>5415.8000000000029</v>
      </c>
      <c r="I37" s="110"/>
    </row>
    <row r="38" spans="1:9" x14ac:dyDescent="0.2">
      <c r="A38" s="61" t="s">
        <v>18</v>
      </c>
      <c r="B38" s="187">
        <v>859453.7</v>
      </c>
      <c r="C38" s="187">
        <v>1062180.3999999999</v>
      </c>
      <c r="D38" s="187">
        <v>1142343.8999999999</v>
      </c>
      <c r="E38" s="198">
        <v>5350</v>
      </c>
      <c r="F38" s="183">
        <v>4750</v>
      </c>
      <c r="G38" s="98">
        <v>4767</v>
      </c>
      <c r="H38" s="98">
        <f t="shared" si="0"/>
        <v>17</v>
      </c>
      <c r="I38" s="110"/>
    </row>
    <row r="39" spans="1:9" ht="13.5" x14ac:dyDescent="0.2">
      <c r="A39" s="80" t="s">
        <v>19</v>
      </c>
      <c r="B39" s="191" t="s">
        <v>99</v>
      </c>
      <c r="C39" s="191">
        <v>0</v>
      </c>
      <c r="D39" s="191"/>
      <c r="E39" s="195">
        <f>E40+E41+E42+E43</f>
        <v>19480.599999999999</v>
      </c>
      <c r="F39" s="194">
        <f>F40+F41+F42+F43</f>
        <v>50980.1</v>
      </c>
      <c r="G39" s="105">
        <f>G40+G41+G42+G43</f>
        <v>67999.899999999994</v>
      </c>
      <c r="H39" s="108">
        <f t="shared" si="0"/>
        <v>17019.799999999996</v>
      </c>
      <c r="I39" s="106">
        <v>67999.899999999994</v>
      </c>
    </row>
    <row r="40" spans="1:9" x14ac:dyDescent="0.2">
      <c r="A40" s="61" t="s">
        <v>20</v>
      </c>
      <c r="B40" s="62" t="s">
        <v>99</v>
      </c>
      <c r="C40" s="62" t="s">
        <v>91</v>
      </c>
      <c r="D40" s="63">
        <v>0</v>
      </c>
      <c r="E40" s="114">
        <v>745</v>
      </c>
      <c r="F40" s="98">
        <v>745</v>
      </c>
      <c r="G40" s="98">
        <v>775</v>
      </c>
      <c r="H40" s="98">
        <f t="shared" si="0"/>
        <v>30</v>
      </c>
      <c r="I40" s="110"/>
    </row>
    <row r="41" spans="1:9" ht="25.5" x14ac:dyDescent="0.2">
      <c r="A41" s="61" t="s">
        <v>218</v>
      </c>
      <c r="B41" s="62" t="s">
        <v>99</v>
      </c>
      <c r="C41" s="62" t="s">
        <v>92</v>
      </c>
      <c r="D41" s="63">
        <v>0</v>
      </c>
      <c r="E41" s="114">
        <v>16846.8</v>
      </c>
      <c r="F41" s="98">
        <v>13617.6</v>
      </c>
      <c r="G41" s="98">
        <v>30475</v>
      </c>
      <c r="H41" s="98">
        <f t="shared" ref="H41:H66" si="1">G41-F41</f>
        <v>16857.400000000001</v>
      </c>
      <c r="I41" s="110"/>
    </row>
    <row r="42" spans="1:9" x14ac:dyDescent="0.2">
      <c r="A42" s="61" t="s">
        <v>21</v>
      </c>
      <c r="B42" s="62" t="s">
        <v>99</v>
      </c>
      <c r="C42" s="62" t="s">
        <v>93</v>
      </c>
      <c r="D42" s="63">
        <v>0</v>
      </c>
      <c r="E42" s="114">
        <v>1503.8</v>
      </c>
      <c r="F42" s="98">
        <v>36272.699999999997</v>
      </c>
      <c r="G42" s="98">
        <v>36329.5</v>
      </c>
      <c r="H42" s="98">
        <f t="shared" si="1"/>
        <v>56.80000000000291</v>
      </c>
      <c r="I42" s="110"/>
    </row>
    <row r="43" spans="1:9" x14ac:dyDescent="0.2">
      <c r="A43" s="61" t="s">
        <v>189</v>
      </c>
      <c r="B43" s="62" t="s">
        <v>99</v>
      </c>
      <c r="C43" s="62" t="s">
        <v>99</v>
      </c>
      <c r="D43" s="63">
        <v>0</v>
      </c>
      <c r="E43" s="114">
        <v>385</v>
      </c>
      <c r="F43" s="98">
        <v>344.8</v>
      </c>
      <c r="G43" s="98">
        <v>420.4</v>
      </c>
      <c r="H43" s="98">
        <f t="shared" si="1"/>
        <v>75.599999999999966</v>
      </c>
      <c r="I43" s="110"/>
    </row>
    <row r="44" spans="1:9" ht="13.5" x14ac:dyDescent="0.2">
      <c r="A44" s="80" t="s">
        <v>22</v>
      </c>
      <c r="B44" s="81" t="s">
        <v>95</v>
      </c>
      <c r="C44" s="81">
        <v>0</v>
      </c>
      <c r="D44" s="82">
        <v>0</v>
      </c>
      <c r="E44" s="115">
        <f>E45+E46</f>
        <v>0</v>
      </c>
      <c r="F44" s="105">
        <f>F45+F46</f>
        <v>0</v>
      </c>
      <c r="G44" s="105">
        <f>G45+G46</f>
        <v>6961.3</v>
      </c>
      <c r="H44" s="105">
        <f t="shared" si="1"/>
        <v>6961.3</v>
      </c>
      <c r="I44" s="106">
        <v>6961.3</v>
      </c>
    </row>
    <row r="45" spans="1:9" x14ac:dyDescent="0.2">
      <c r="A45" s="61" t="s">
        <v>23</v>
      </c>
      <c r="B45" s="62" t="s">
        <v>95</v>
      </c>
      <c r="C45" s="62" t="s">
        <v>91</v>
      </c>
      <c r="D45" s="62" t="s">
        <v>101</v>
      </c>
      <c r="E45" s="116">
        <v>0</v>
      </c>
      <c r="F45" s="98"/>
      <c r="G45" s="98"/>
      <c r="H45" s="98">
        <f t="shared" si="1"/>
        <v>0</v>
      </c>
      <c r="I45" s="110"/>
    </row>
    <row r="46" spans="1:9" x14ac:dyDescent="0.2">
      <c r="A46" s="61" t="s">
        <v>214</v>
      </c>
      <c r="B46" s="62" t="s">
        <v>95</v>
      </c>
      <c r="C46" s="62" t="s">
        <v>99</v>
      </c>
      <c r="D46" s="62" t="s">
        <v>101</v>
      </c>
      <c r="E46" s="116"/>
      <c r="F46" s="98"/>
      <c r="G46" s="98">
        <v>6961.3</v>
      </c>
      <c r="H46" s="98">
        <f t="shared" si="1"/>
        <v>6961.3</v>
      </c>
      <c r="I46" s="110"/>
    </row>
    <row r="47" spans="1:9" ht="13.5" x14ac:dyDescent="0.2">
      <c r="A47" s="80" t="s">
        <v>24</v>
      </c>
      <c r="B47" s="81" t="s">
        <v>100</v>
      </c>
      <c r="C47" s="81">
        <v>0</v>
      </c>
      <c r="D47" s="82">
        <v>0</v>
      </c>
      <c r="E47" s="115">
        <f>E48+E49+E50+E51+E52</f>
        <v>571543.4</v>
      </c>
      <c r="F47" s="108">
        <f>F48+F49+F50+F51+F52</f>
        <v>648555</v>
      </c>
      <c r="G47" s="108">
        <f>G48+G49+G50+G51+G52</f>
        <v>720228.5</v>
      </c>
      <c r="H47" s="108">
        <f t="shared" si="1"/>
        <v>71673.5</v>
      </c>
      <c r="I47" s="106">
        <v>720228.5</v>
      </c>
    </row>
    <row r="48" spans="1:9" x14ac:dyDescent="0.2">
      <c r="A48" s="61" t="s">
        <v>25</v>
      </c>
      <c r="B48" s="62" t="s">
        <v>100</v>
      </c>
      <c r="C48" s="62" t="s">
        <v>91</v>
      </c>
      <c r="D48" s="62" t="s">
        <v>101</v>
      </c>
      <c r="E48" s="114">
        <v>125734.1</v>
      </c>
      <c r="F48" s="98">
        <v>126194.3</v>
      </c>
      <c r="G48" s="98">
        <v>130442</v>
      </c>
      <c r="H48" s="98">
        <f t="shared" si="1"/>
        <v>4247.6999999999971</v>
      </c>
      <c r="I48" s="104"/>
    </row>
    <row r="49" spans="1:17" x14ac:dyDescent="0.2">
      <c r="A49" s="61" t="s">
        <v>26</v>
      </c>
      <c r="B49" s="62" t="s">
        <v>100</v>
      </c>
      <c r="C49" s="62" t="s">
        <v>92</v>
      </c>
      <c r="D49" s="62" t="s">
        <v>101</v>
      </c>
      <c r="E49" s="114">
        <v>292470</v>
      </c>
      <c r="F49" s="98">
        <v>369421.4</v>
      </c>
      <c r="G49" s="98">
        <v>390711.1</v>
      </c>
      <c r="H49" s="98">
        <f t="shared" si="1"/>
        <v>21289.699999999953</v>
      </c>
      <c r="I49" s="104"/>
    </row>
    <row r="50" spans="1:17" x14ac:dyDescent="0.2">
      <c r="A50" s="61" t="s">
        <v>215</v>
      </c>
      <c r="B50" s="62" t="s">
        <v>100</v>
      </c>
      <c r="C50" s="62" t="s">
        <v>93</v>
      </c>
      <c r="D50" s="62" t="s">
        <v>101</v>
      </c>
      <c r="E50" s="114">
        <v>41133.199999999997</v>
      </c>
      <c r="F50" s="98">
        <v>40733.199999999997</v>
      </c>
      <c r="G50" s="98">
        <v>42398</v>
      </c>
      <c r="H50" s="98">
        <f t="shared" si="1"/>
        <v>1664.8000000000029</v>
      </c>
      <c r="I50" s="104"/>
    </row>
    <row r="51" spans="1:17" x14ac:dyDescent="0.2">
      <c r="A51" s="61" t="s">
        <v>183</v>
      </c>
      <c r="B51" s="62" t="s">
        <v>100</v>
      </c>
      <c r="C51" s="62" t="s">
        <v>100</v>
      </c>
      <c r="D51" s="62" t="s">
        <v>101</v>
      </c>
      <c r="E51" s="114">
        <v>1250</v>
      </c>
      <c r="F51" s="98">
        <v>1250</v>
      </c>
      <c r="G51" s="98">
        <v>1333.7</v>
      </c>
      <c r="H51" s="98">
        <f t="shared" si="1"/>
        <v>83.700000000000045</v>
      </c>
      <c r="I51" s="104"/>
    </row>
    <row r="52" spans="1:17" x14ac:dyDescent="0.2">
      <c r="A52" s="61" t="s">
        <v>27</v>
      </c>
      <c r="B52" s="62" t="s">
        <v>100</v>
      </c>
      <c r="C52" s="62" t="s">
        <v>97</v>
      </c>
      <c r="D52" s="62" t="s">
        <v>101</v>
      </c>
      <c r="E52" s="114">
        <v>110956.1</v>
      </c>
      <c r="F52" s="98">
        <v>110956.1</v>
      </c>
      <c r="G52" s="98">
        <v>155343.70000000001</v>
      </c>
      <c r="H52" s="98">
        <f t="shared" si="1"/>
        <v>44387.600000000006</v>
      </c>
      <c r="I52" s="104"/>
    </row>
    <row r="53" spans="1:17" ht="13.5" x14ac:dyDescent="0.2">
      <c r="A53" s="80" t="s">
        <v>28</v>
      </c>
      <c r="B53" s="81" t="s">
        <v>98</v>
      </c>
      <c r="C53" s="81">
        <v>0</v>
      </c>
      <c r="D53" s="82">
        <v>0</v>
      </c>
      <c r="E53" s="107">
        <f>E54+E55</f>
        <v>82855.600000000006</v>
      </c>
      <c r="F53" s="108">
        <f>F54+F55</f>
        <v>84677</v>
      </c>
      <c r="G53" s="108">
        <f>G54+G55</f>
        <v>95589.799999999988</v>
      </c>
      <c r="H53" s="108">
        <f t="shared" si="1"/>
        <v>10912.799999999988</v>
      </c>
      <c r="I53" s="106">
        <v>95589.9</v>
      </c>
    </row>
    <row r="54" spans="1:17" x14ac:dyDescent="0.2">
      <c r="A54" s="61" t="s">
        <v>29</v>
      </c>
      <c r="B54" s="62" t="s">
        <v>98</v>
      </c>
      <c r="C54" s="62" t="s">
        <v>91</v>
      </c>
      <c r="D54" s="62" t="s">
        <v>101</v>
      </c>
      <c r="E54" s="109">
        <v>41312.400000000001</v>
      </c>
      <c r="F54" s="98">
        <v>42098.8</v>
      </c>
      <c r="G54" s="98">
        <v>46996.6</v>
      </c>
      <c r="H54" s="98">
        <f t="shared" si="1"/>
        <v>4897.7999999999956</v>
      </c>
      <c r="I54" s="104"/>
    </row>
    <row r="55" spans="1:17" ht="25.5" x14ac:dyDescent="0.2">
      <c r="A55" s="61" t="s">
        <v>30</v>
      </c>
      <c r="B55" s="62" t="s">
        <v>98</v>
      </c>
      <c r="C55" s="62" t="s">
        <v>94</v>
      </c>
      <c r="D55" s="62" t="s">
        <v>101</v>
      </c>
      <c r="E55" s="113">
        <v>41543.199999999997</v>
      </c>
      <c r="F55" s="98">
        <v>42578.2</v>
      </c>
      <c r="G55" s="98">
        <v>48593.2</v>
      </c>
      <c r="H55" s="98">
        <f t="shared" si="1"/>
        <v>6015</v>
      </c>
      <c r="I55" s="104"/>
    </row>
    <row r="56" spans="1:17" ht="13.5" x14ac:dyDescent="0.2">
      <c r="A56" s="80" t="s">
        <v>190</v>
      </c>
      <c r="B56" s="81" t="s">
        <v>97</v>
      </c>
      <c r="C56" s="81" t="s">
        <v>184</v>
      </c>
      <c r="D56" s="81" t="s">
        <v>101</v>
      </c>
      <c r="E56" s="215">
        <f>E57+E58</f>
        <v>42</v>
      </c>
      <c r="F56" s="105">
        <f>F57+F58</f>
        <v>42</v>
      </c>
      <c r="G56" s="105">
        <f>G57+G58</f>
        <v>42</v>
      </c>
      <c r="H56" s="105">
        <f t="shared" si="1"/>
        <v>0</v>
      </c>
      <c r="I56" s="216">
        <v>42</v>
      </c>
    </row>
    <row r="57" spans="1:17" ht="25.5" x14ac:dyDescent="0.2">
      <c r="A57" s="61" t="s">
        <v>191</v>
      </c>
      <c r="B57" s="62" t="s">
        <v>97</v>
      </c>
      <c r="C57" s="62" t="s">
        <v>91</v>
      </c>
      <c r="D57" s="62" t="s">
        <v>90</v>
      </c>
      <c r="E57" s="113">
        <v>0</v>
      </c>
      <c r="F57" s="98"/>
      <c r="G57" s="98"/>
      <c r="H57" s="98">
        <f t="shared" si="1"/>
        <v>0</v>
      </c>
      <c r="I57" s="117"/>
    </row>
    <row r="58" spans="1:17" ht="25.5" x14ac:dyDescent="0.2">
      <c r="A58" s="61" t="s">
        <v>192</v>
      </c>
      <c r="B58" s="62" t="s">
        <v>97</v>
      </c>
      <c r="C58" s="62" t="s">
        <v>97</v>
      </c>
      <c r="D58" s="62" t="s">
        <v>90</v>
      </c>
      <c r="E58" s="113">
        <v>42</v>
      </c>
      <c r="F58" s="98">
        <v>42</v>
      </c>
      <c r="G58" s="98">
        <v>42</v>
      </c>
      <c r="H58" s="98">
        <f t="shared" si="1"/>
        <v>0</v>
      </c>
      <c r="I58" s="117"/>
    </row>
    <row r="59" spans="1:17" ht="13.5" x14ac:dyDescent="0.2">
      <c r="A59" s="80" t="s">
        <v>31</v>
      </c>
      <c r="B59" s="81">
        <v>10</v>
      </c>
      <c r="C59" s="81">
        <v>0</v>
      </c>
      <c r="D59" s="81" t="s">
        <v>96</v>
      </c>
      <c r="E59" s="107">
        <f>E60+E61+E62+E63</f>
        <v>16359</v>
      </c>
      <c r="F59" s="108">
        <f>F60+F61+F62+F63</f>
        <v>16459</v>
      </c>
      <c r="G59" s="108">
        <f>G60+G61+G62+G63</f>
        <v>16889.099999999999</v>
      </c>
      <c r="H59" s="108">
        <f t="shared" si="1"/>
        <v>430.09999999999854</v>
      </c>
      <c r="I59" s="106">
        <v>16889.099999999999</v>
      </c>
    </row>
    <row r="60" spans="1:17" x14ac:dyDescent="0.2">
      <c r="A60" s="61" t="s">
        <v>32</v>
      </c>
      <c r="B60" s="62">
        <v>10</v>
      </c>
      <c r="C60" s="62" t="s">
        <v>91</v>
      </c>
      <c r="D60" s="62" t="s">
        <v>101</v>
      </c>
      <c r="E60" s="109">
        <v>6000</v>
      </c>
      <c r="F60" s="98">
        <v>6000</v>
      </c>
      <c r="G60" s="98">
        <v>6000</v>
      </c>
      <c r="H60" s="98">
        <f t="shared" si="1"/>
        <v>0</v>
      </c>
      <c r="I60" s="110"/>
    </row>
    <row r="61" spans="1:17" x14ac:dyDescent="0.2">
      <c r="A61" s="61" t="s">
        <v>33</v>
      </c>
      <c r="B61" s="62">
        <v>10</v>
      </c>
      <c r="C61" s="62" t="s">
        <v>93</v>
      </c>
      <c r="D61" s="62" t="s">
        <v>101</v>
      </c>
      <c r="E61" s="109">
        <v>0</v>
      </c>
      <c r="F61" s="98">
        <v>100</v>
      </c>
      <c r="G61" s="98">
        <v>625</v>
      </c>
      <c r="H61" s="98">
        <f t="shared" si="1"/>
        <v>525</v>
      </c>
      <c r="I61" s="110"/>
    </row>
    <row r="62" spans="1:17" x14ac:dyDescent="0.2">
      <c r="A62" s="61" t="s">
        <v>34</v>
      </c>
      <c r="B62" s="62">
        <v>10</v>
      </c>
      <c r="C62" s="62" t="s">
        <v>94</v>
      </c>
      <c r="D62" s="62" t="s">
        <v>101</v>
      </c>
      <c r="E62" s="109">
        <v>8734</v>
      </c>
      <c r="F62" s="98">
        <v>8734</v>
      </c>
      <c r="G62" s="98">
        <v>8722.7999999999993</v>
      </c>
      <c r="H62" s="98">
        <f t="shared" si="1"/>
        <v>-11.200000000000728</v>
      </c>
      <c r="I62" s="110"/>
      <c r="Q62" t="s">
        <v>124</v>
      </c>
    </row>
    <row r="63" spans="1:17" x14ac:dyDescent="0.2">
      <c r="A63" s="84" t="s">
        <v>89</v>
      </c>
      <c r="B63" s="62">
        <v>10</v>
      </c>
      <c r="C63" s="62" t="s">
        <v>95</v>
      </c>
      <c r="D63" s="62" t="s">
        <v>101</v>
      </c>
      <c r="E63" s="109">
        <v>1625</v>
      </c>
      <c r="F63" s="98">
        <v>1625</v>
      </c>
      <c r="G63" s="98">
        <v>1541.3</v>
      </c>
      <c r="H63" s="98">
        <f t="shared" si="1"/>
        <v>-83.700000000000045</v>
      </c>
      <c r="I63" s="110"/>
    </row>
    <row r="64" spans="1:17" ht="13.5" x14ac:dyDescent="0.2">
      <c r="A64" s="80" t="s">
        <v>35</v>
      </c>
      <c r="B64" s="81">
        <v>11</v>
      </c>
      <c r="C64" s="81" t="s">
        <v>184</v>
      </c>
      <c r="D64" s="81" t="s">
        <v>101</v>
      </c>
      <c r="E64" s="107">
        <v>330</v>
      </c>
      <c r="F64" s="108">
        <v>28062.3</v>
      </c>
      <c r="G64" s="108">
        <v>25256.9</v>
      </c>
      <c r="H64" s="108">
        <f t="shared" si="1"/>
        <v>-2805.3999999999978</v>
      </c>
      <c r="I64" s="106">
        <v>25256.9</v>
      </c>
    </row>
    <row r="65" spans="1:9" ht="13.5" x14ac:dyDescent="0.2">
      <c r="A65" s="80" t="s">
        <v>136</v>
      </c>
      <c r="B65" s="81" t="s">
        <v>137</v>
      </c>
      <c r="C65" s="81" t="s">
        <v>92</v>
      </c>
      <c r="D65" s="81" t="s">
        <v>138</v>
      </c>
      <c r="E65" s="107">
        <v>0</v>
      </c>
      <c r="F65" s="108">
        <v>0</v>
      </c>
      <c r="G65" s="108">
        <v>0</v>
      </c>
      <c r="H65" s="108">
        <f t="shared" si="1"/>
        <v>0</v>
      </c>
      <c r="I65" s="106"/>
    </row>
    <row r="66" spans="1:9" ht="12" customHeight="1" x14ac:dyDescent="0.2">
      <c r="A66" s="80" t="s">
        <v>36</v>
      </c>
      <c r="B66" s="81">
        <v>13</v>
      </c>
      <c r="C66" s="81">
        <v>0</v>
      </c>
      <c r="D66" s="81" t="s">
        <v>102</v>
      </c>
      <c r="E66" s="107">
        <v>18.2</v>
      </c>
      <c r="F66" s="108">
        <v>18.2</v>
      </c>
      <c r="G66" s="108">
        <v>18.2</v>
      </c>
      <c r="H66" s="108">
        <f t="shared" si="1"/>
        <v>0</v>
      </c>
      <c r="I66" s="106">
        <v>18.2</v>
      </c>
    </row>
    <row r="67" spans="1:9" ht="13.5" x14ac:dyDescent="0.2">
      <c r="A67" s="85" t="s">
        <v>38</v>
      </c>
      <c r="B67" s="86"/>
      <c r="C67" s="86"/>
      <c r="D67" s="86"/>
      <c r="E67" s="90">
        <f>E8+E27+E28+E33+E39+E44+E47+E53+E59+E64+E66+E56</f>
        <v>856182.2</v>
      </c>
      <c r="F67" s="118">
        <f>F8+F27+F28+F33+F39+F44+F47+F53+F56+F59+F64+F65+F66</f>
        <v>1058909</v>
      </c>
      <c r="G67" s="118">
        <f>G8+G27+G28+G33+G39+G44+G47+G53+G56+G59+G64+G65+G66</f>
        <v>1139072.6200000001</v>
      </c>
      <c r="H67" s="118">
        <f>H8+H27+H28+H33+H39+H44+H47+H53+H59+H64+H65</f>
        <v>80163.62</v>
      </c>
      <c r="I67" s="118">
        <f>I8+I27+I28+I33+I39+I44+I47+I53+I56+I59+I64+I65+I66</f>
        <v>1139072.3999999999</v>
      </c>
    </row>
    <row r="68" spans="1:9" x14ac:dyDescent="0.2">
      <c r="A68" s="64" t="s">
        <v>131</v>
      </c>
      <c r="B68" s="64"/>
      <c r="C68" s="64"/>
      <c r="D68" s="64"/>
      <c r="E68" s="104"/>
      <c r="F68" s="119">
        <v>0.1</v>
      </c>
      <c r="G68" s="119">
        <v>0.22</v>
      </c>
      <c r="H68" s="120">
        <v>0.12</v>
      </c>
      <c r="I68" s="104"/>
    </row>
    <row r="69" spans="1:9" ht="12.75" customHeight="1" x14ac:dyDescent="0.2"/>
    <row r="71" spans="1:9" ht="14.25" customHeight="1" x14ac:dyDescent="0.2"/>
    <row r="72" spans="1:9" ht="13.5" customHeight="1" x14ac:dyDescent="0.2"/>
    <row r="75" spans="1:9" ht="12.75" customHeight="1" x14ac:dyDescent="0.2"/>
    <row r="77" spans="1:9" ht="12.75" customHeight="1" x14ac:dyDescent="0.2"/>
    <row r="78" spans="1:9" ht="12.75" customHeight="1" x14ac:dyDescent="0.2"/>
  </sheetData>
  <mergeCells count="7">
    <mergeCell ref="I5:I6"/>
    <mergeCell ref="A2:F2"/>
    <mergeCell ref="F5:F6"/>
    <mergeCell ref="A5:A6"/>
    <mergeCell ref="B5:D5"/>
    <mergeCell ref="E5:E6"/>
    <mergeCell ref="H5:H6"/>
  </mergeCells>
  <phoneticPr fontId="8" type="noConversion"/>
  <pageMargins left="0.75" right="0.75" top="1" bottom="1" header="0.5" footer="0.5"/>
  <pageSetup paperSize="9" scale="7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F33" sqref="F33:F35"/>
    </sheetView>
  </sheetViews>
  <sheetFormatPr defaultRowHeight="12.75" x14ac:dyDescent="0.2"/>
  <cols>
    <col min="1" max="1" width="28.85546875" customWidth="1"/>
    <col min="2" max="4" width="13.5703125" customWidth="1"/>
    <col min="5" max="5" width="12" customWidth="1"/>
    <col min="6" max="6" width="12.28515625" customWidth="1"/>
  </cols>
  <sheetData>
    <row r="1" spans="1:6" x14ac:dyDescent="0.2">
      <c r="C1" s="1"/>
      <c r="D1" s="1"/>
    </row>
    <row r="2" spans="1:6" ht="15.75" x14ac:dyDescent="0.25">
      <c r="A2" s="127" t="s">
        <v>112</v>
      </c>
      <c r="B2" s="127"/>
      <c r="C2" s="127"/>
      <c r="D2" s="127"/>
      <c r="E2" s="127"/>
      <c r="F2" s="127"/>
    </row>
    <row r="3" spans="1:6" x14ac:dyDescent="0.2">
      <c r="C3" s="1"/>
      <c r="D3" s="1"/>
    </row>
    <row r="4" spans="1:6" ht="13.5" thickBot="1" x14ac:dyDescent="0.25"/>
    <row r="5" spans="1:6" ht="13.5" customHeight="1" x14ac:dyDescent="0.2">
      <c r="A5" s="148" t="s">
        <v>103</v>
      </c>
      <c r="B5" s="155" t="s">
        <v>216</v>
      </c>
      <c r="C5" s="131" t="s">
        <v>209</v>
      </c>
      <c r="D5" s="156" t="s">
        <v>129</v>
      </c>
      <c r="E5" s="157" t="s">
        <v>139</v>
      </c>
      <c r="F5" s="157" t="s">
        <v>134</v>
      </c>
    </row>
    <row r="6" spans="1:6" ht="12.75" customHeight="1" x14ac:dyDescent="0.2">
      <c r="A6" s="149"/>
      <c r="B6" s="158"/>
      <c r="C6" s="132"/>
      <c r="D6" s="159"/>
      <c r="E6" s="160"/>
      <c r="F6" s="160"/>
    </row>
    <row r="7" spans="1:6" ht="12.75" customHeight="1" x14ac:dyDescent="0.2">
      <c r="A7" s="149"/>
      <c r="B7" s="158"/>
      <c r="C7" s="132"/>
      <c r="D7" s="159"/>
      <c r="E7" s="160"/>
      <c r="F7" s="160"/>
    </row>
    <row r="8" spans="1:6" ht="13.5" customHeight="1" thickBot="1" x14ac:dyDescent="0.25">
      <c r="A8" s="149"/>
      <c r="B8" s="158"/>
      <c r="C8" s="161"/>
      <c r="D8" s="159"/>
      <c r="E8" s="160"/>
      <c r="F8" s="162"/>
    </row>
    <row r="9" spans="1:6" ht="13.5" customHeight="1" x14ac:dyDescent="0.2">
      <c r="A9" s="5">
        <v>1</v>
      </c>
      <c r="B9" s="163">
        <v>2</v>
      </c>
      <c r="C9" s="163">
        <v>3</v>
      </c>
      <c r="D9" s="163">
        <v>4</v>
      </c>
      <c r="E9" s="164">
        <v>5</v>
      </c>
      <c r="F9" s="164">
        <v>6</v>
      </c>
    </row>
    <row r="10" spans="1:6" x14ac:dyDescent="0.2">
      <c r="A10" s="150" t="s">
        <v>105</v>
      </c>
      <c r="B10" s="165">
        <f>B12+B21+B33</f>
        <v>-3271.5</v>
      </c>
      <c r="C10" s="165">
        <f>C12+C21+C33</f>
        <v>37770.29999999993</v>
      </c>
      <c r="D10" s="165">
        <f>D12+D21+D33</f>
        <v>37770.299999999814</v>
      </c>
      <c r="E10" s="165">
        <f>E12+E21+E33</f>
        <v>-1.1641532182693481E-10</v>
      </c>
      <c r="F10" s="165">
        <f>F12+F21+F33</f>
        <v>37770.299999999814</v>
      </c>
    </row>
    <row r="11" spans="1:6" x14ac:dyDescent="0.2">
      <c r="A11" s="151"/>
      <c r="B11" s="166"/>
      <c r="C11" s="166"/>
      <c r="D11" s="166"/>
      <c r="E11" s="166"/>
      <c r="F11" s="166"/>
    </row>
    <row r="12" spans="1:6" x14ac:dyDescent="0.2">
      <c r="A12" s="145" t="s">
        <v>106</v>
      </c>
      <c r="B12" s="167">
        <v>-3271.5</v>
      </c>
      <c r="C12" s="167">
        <v>-3271.5</v>
      </c>
      <c r="D12" s="167">
        <v>-3271.5</v>
      </c>
      <c r="E12" s="167">
        <f>E15+E18</f>
        <v>0</v>
      </c>
      <c r="F12" s="167">
        <v>0</v>
      </c>
    </row>
    <row r="13" spans="1:6" x14ac:dyDescent="0.2">
      <c r="A13" s="146"/>
      <c r="B13" s="168"/>
      <c r="C13" s="168"/>
      <c r="D13" s="168"/>
      <c r="E13" s="168"/>
      <c r="F13" s="168"/>
    </row>
    <row r="14" spans="1:6" x14ac:dyDescent="0.2">
      <c r="A14" s="147"/>
      <c r="B14" s="169"/>
      <c r="C14" s="169"/>
      <c r="D14" s="169"/>
      <c r="E14" s="169"/>
      <c r="F14" s="169"/>
    </row>
    <row r="15" spans="1:6" x14ac:dyDescent="0.2">
      <c r="A15" s="152" t="s">
        <v>107</v>
      </c>
      <c r="B15" s="170"/>
      <c r="C15" s="170"/>
      <c r="D15" s="170"/>
      <c r="E15" s="170"/>
      <c r="F15" s="170"/>
    </row>
    <row r="16" spans="1:6" x14ac:dyDescent="0.2">
      <c r="A16" s="153"/>
      <c r="B16" s="171"/>
      <c r="C16" s="171"/>
      <c r="D16" s="171"/>
      <c r="E16" s="171"/>
      <c r="F16" s="171"/>
    </row>
    <row r="17" spans="1:6" x14ac:dyDescent="0.2">
      <c r="A17" s="154"/>
      <c r="B17" s="172"/>
      <c r="C17" s="172"/>
      <c r="D17" s="172"/>
      <c r="E17" s="172"/>
      <c r="F17" s="172"/>
    </row>
    <row r="18" spans="1:6" x14ac:dyDescent="0.2">
      <c r="A18" s="141" t="s">
        <v>108</v>
      </c>
      <c r="B18" s="170">
        <v>-3271.5</v>
      </c>
      <c r="C18" s="170">
        <v>-3271.5</v>
      </c>
      <c r="D18" s="170">
        <v>-3271.5</v>
      </c>
      <c r="E18" s="170">
        <v>0</v>
      </c>
      <c r="F18" s="170">
        <v>0</v>
      </c>
    </row>
    <row r="19" spans="1:6" x14ac:dyDescent="0.2">
      <c r="A19" s="142"/>
      <c r="B19" s="171"/>
      <c r="C19" s="171"/>
      <c r="D19" s="171"/>
      <c r="E19" s="171"/>
      <c r="F19" s="171"/>
    </row>
    <row r="20" spans="1:6" x14ac:dyDescent="0.2">
      <c r="A20" s="143"/>
      <c r="B20" s="172"/>
      <c r="C20" s="172"/>
      <c r="D20" s="172"/>
      <c r="E20" s="172"/>
      <c r="F20" s="172"/>
    </row>
    <row r="21" spans="1:6" ht="38.25" x14ac:dyDescent="0.2">
      <c r="A21" s="4" t="s">
        <v>117</v>
      </c>
      <c r="B21" s="173">
        <v>0</v>
      </c>
      <c r="C21" s="173">
        <f>C22+C27</f>
        <v>0</v>
      </c>
      <c r="D21" s="173"/>
      <c r="E21" s="173">
        <f>E22+E27</f>
        <v>0</v>
      </c>
      <c r="F21" s="173">
        <f>F22+F27</f>
        <v>0</v>
      </c>
    </row>
    <row r="22" spans="1:6" ht="12.75" customHeight="1" x14ac:dyDescent="0.2">
      <c r="A22" s="139" t="s">
        <v>116</v>
      </c>
      <c r="B22" s="170"/>
      <c r="C22" s="170"/>
      <c r="D22" s="170"/>
      <c r="E22" s="170"/>
      <c r="F22" s="170"/>
    </row>
    <row r="23" spans="1:6" x14ac:dyDescent="0.2">
      <c r="A23" s="140"/>
      <c r="B23" s="171"/>
      <c r="C23" s="171"/>
      <c r="D23" s="171"/>
      <c r="E23" s="171"/>
      <c r="F23" s="171"/>
    </row>
    <row r="24" spans="1:6" x14ac:dyDescent="0.2">
      <c r="A24" s="140"/>
      <c r="B24" s="171"/>
      <c r="C24" s="171"/>
      <c r="D24" s="171"/>
      <c r="E24" s="171"/>
      <c r="F24" s="171"/>
    </row>
    <row r="25" spans="1:6" x14ac:dyDescent="0.2">
      <c r="A25" s="140"/>
      <c r="B25" s="171"/>
      <c r="C25" s="171"/>
      <c r="D25" s="171"/>
      <c r="E25" s="171"/>
      <c r="F25" s="171"/>
    </row>
    <row r="26" spans="1:6" x14ac:dyDescent="0.2">
      <c r="A26" s="140"/>
      <c r="B26" s="172"/>
      <c r="C26" s="172"/>
      <c r="D26" s="172"/>
      <c r="E26" s="172"/>
      <c r="F26" s="172"/>
    </row>
    <row r="27" spans="1:6" x14ac:dyDescent="0.2">
      <c r="A27" s="139" t="s">
        <v>115</v>
      </c>
      <c r="B27" s="170">
        <v>0</v>
      </c>
      <c r="C27" s="170">
        <v>0</v>
      </c>
      <c r="D27" s="170"/>
      <c r="E27" s="170">
        <f>C27-B27</f>
        <v>0</v>
      </c>
      <c r="F27" s="170"/>
    </row>
    <row r="28" spans="1:6" x14ac:dyDescent="0.2">
      <c r="A28" s="140"/>
      <c r="B28" s="171"/>
      <c r="C28" s="171"/>
      <c r="D28" s="171"/>
      <c r="E28" s="171"/>
      <c r="F28" s="171"/>
    </row>
    <row r="29" spans="1:6" x14ac:dyDescent="0.2">
      <c r="A29" s="140"/>
      <c r="B29" s="171"/>
      <c r="C29" s="171"/>
      <c r="D29" s="171"/>
      <c r="E29" s="171"/>
      <c r="F29" s="171"/>
    </row>
    <row r="30" spans="1:6" x14ac:dyDescent="0.2">
      <c r="A30" s="140"/>
      <c r="B30" s="171"/>
      <c r="C30" s="171"/>
      <c r="D30" s="171"/>
      <c r="E30" s="171"/>
      <c r="F30" s="171"/>
    </row>
    <row r="31" spans="1:6" x14ac:dyDescent="0.2">
      <c r="A31" s="140"/>
      <c r="B31" s="171"/>
      <c r="C31" s="171"/>
      <c r="D31" s="171"/>
      <c r="E31" s="171"/>
      <c r="F31" s="171"/>
    </row>
    <row r="32" spans="1:6" x14ac:dyDescent="0.2">
      <c r="A32" s="144"/>
      <c r="B32" s="172"/>
      <c r="C32" s="172"/>
      <c r="D32" s="172"/>
      <c r="E32" s="172"/>
      <c r="F32" s="172"/>
    </row>
    <row r="33" spans="1:6" x14ac:dyDescent="0.2">
      <c r="A33" s="145" t="s">
        <v>109</v>
      </c>
      <c r="B33" s="167">
        <f>B36+B38</f>
        <v>0</v>
      </c>
      <c r="C33" s="167">
        <f>C36+C38</f>
        <v>41041.79999999993</v>
      </c>
      <c r="D33" s="167">
        <f>D36+D38</f>
        <v>41041.799999999814</v>
      </c>
      <c r="E33" s="167">
        <f>E36+E38</f>
        <v>-1.1641532182693481E-10</v>
      </c>
      <c r="F33" s="167">
        <f>F36+F38</f>
        <v>37770.299999999814</v>
      </c>
    </row>
    <row r="34" spans="1:6" x14ac:dyDescent="0.2">
      <c r="A34" s="146"/>
      <c r="B34" s="168"/>
      <c r="C34" s="168"/>
      <c r="D34" s="168"/>
      <c r="E34" s="168"/>
      <c r="F34" s="168"/>
    </row>
    <row r="35" spans="1:6" x14ac:dyDescent="0.2">
      <c r="A35" s="147"/>
      <c r="B35" s="169"/>
      <c r="C35" s="169"/>
      <c r="D35" s="169"/>
      <c r="E35" s="169"/>
      <c r="F35" s="169"/>
    </row>
    <row r="36" spans="1:6" x14ac:dyDescent="0.2">
      <c r="A36" s="141" t="s">
        <v>110</v>
      </c>
      <c r="B36" s="170">
        <v>-859453.7</v>
      </c>
      <c r="C36" s="174">
        <v>-1021138.6</v>
      </c>
      <c r="D36" s="170">
        <v>-1101302.1000000001</v>
      </c>
      <c r="E36" s="170">
        <f>D36-C36</f>
        <v>-80163.500000000116</v>
      </c>
      <c r="F36" s="170">
        <v>-1101302.1000000001</v>
      </c>
    </row>
    <row r="37" spans="1:6" x14ac:dyDescent="0.2">
      <c r="A37" s="143"/>
      <c r="B37" s="172"/>
      <c r="C37" s="174"/>
      <c r="D37" s="172"/>
      <c r="E37" s="172"/>
      <c r="F37" s="172"/>
    </row>
    <row r="38" spans="1:6" x14ac:dyDescent="0.2">
      <c r="A38" s="141" t="s">
        <v>111</v>
      </c>
      <c r="B38" s="170">
        <v>859453.7</v>
      </c>
      <c r="C38" s="174">
        <v>1062180.3999999999</v>
      </c>
      <c r="D38" s="170">
        <v>1142343.8999999999</v>
      </c>
      <c r="E38" s="170">
        <f>D38-C38</f>
        <v>80163.5</v>
      </c>
      <c r="F38" s="170">
        <v>1139072.3999999999</v>
      </c>
    </row>
    <row r="39" spans="1:6" x14ac:dyDescent="0.2">
      <c r="A39" s="143"/>
      <c r="B39" s="172"/>
      <c r="C39" s="174"/>
      <c r="D39" s="172"/>
      <c r="E39" s="172"/>
      <c r="F39" s="172"/>
    </row>
    <row r="41" spans="1:6" x14ac:dyDescent="0.2">
      <c r="A41" s="214" t="s">
        <v>218</v>
      </c>
      <c r="B41" s="11"/>
      <c r="C41" s="11"/>
      <c r="D41" s="11"/>
      <c r="E41" s="11"/>
    </row>
    <row r="46" spans="1:6" x14ac:dyDescent="0.2">
      <c r="F46" t="s">
        <v>39</v>
      </c>
    </row>
  </sheetData>
  <mergeCells count="61">
    <mergeCell ref="C38:C39"/>
    <mergeCell ref="E27:E32"/>
    <mergeCell ref="E10:E11"/>
    <mergeCell ref="C27:C32"/>
    <mergeCell ref="C36:C37"/>
    <mergeCell ref="E22:E26"/>
    <mergeCell ref="C22:C26"/>
    <mergeCell ref="C10:C11"/>
    <mergeCell ref="C12:C14"/>
    <mergeCell ref="D38:D39"/>
    <mergeCell ref="D22:D26"/>
    <mergeCell ref="D27:D32"/>
    <mergeCell ref="D33:D35"/>
    <mergeCell ref="D36:D37"/>
    <mergeCell ref="F22:F26"/>
    <mergeCell ref="E15:E17"/>
    <mergeCell ref="E18:E20"/>
    <mergeCell ref="F27:F32"/>
    <mergeCell ref="E38:E39"/>
    <mergeCell ref="F38:F39"/>
    <mergeCell ref="E33:E35"/>
    <mergeCell ref="F33:F35"/>
    <mergeCell ref="E36:E37"/>
    <mergeCell ref="F36:F37"/>
    <mergeCell ref="F10:F11"/>
    <mergeCell ref="E12:E14"/>
    <mergeCell ref="F12:F14"/>
    <mergeCell ref="A10:A11"/>
    <mergeCell ref="C18:C20"/>
    <mergeCell ref="F15:F17"/>
    <mergeCell ref="F18:F20"/>
    <mergeCell ref="A12:A14"/>
    <mergeCell ref="B12:B14"/>
    <mergeCell ref="B18:B20"/>
    <mergeCell ref="A15:A17"/>
    <mergeCell ref="B15:B17"/>
    <mergeCell ref="D10:D11"/>
    <mergeCell ref="D12:D14"/>
    <mergeCell ref="D15:D17"/>
    <mergeCell ref="D18:D20"/>
    <mergeCell ref="C5:C8"/>
    <mergeCell ref="A2:F2"/>
    <mergeCell ref="E5:E8"/>
    <mergeCell ref="F5:F8"/>
    <mergeCell ref="D5:D8"/>
    <mergeCell ref="B5:B8"/>
    <mergeCell ref="A5:A8"/>
    <mergeCell ref="A36:A37"/>
    <mergeCell ref="B36:B37"/>
    <mergeCell ref="B33:B35"/>
    <mergeCell ref="A38:A39"/>
    <mergeCell ref="B38:B39"/>
    <mergeCell ref="A33:A35"/>
    <mergeCell ref="B10:B11"/>
    <mergeCell ref="C15:C17"/>
    <mergeCell ref="C33:C35"/>
    <mergeCell ref="A22:A26"/>
    <mergeCell ref="B22:B26"/>
    <mergeCell ref="A18:A20"/>
    <mergeCell ref="A27:A32"/>
    <mergeCell ref="B27:B32"/>
  </mergeCells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2025-09-02T07:43:09Z</cp:lastPrinted>
  <dcterms:created xsi:type="dcterms:W3CDTF">2015-12-23T06:26:56Z</dcterms:created>
  <dcterms:modified xsi:type="dcterms:W3CDTF">2025-09-02T07:44:11Z</dcterms:modified>
</cp:coreProperties>
</file>